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5 от 28.04.2026\"/>
    </mc:Choice>
  </mc:AlternateContent>
  <bookViews>
    <workbookView xWindow="0" yWindow="0" windowWidth="28800" windowHeight="11130"/>
  </bookViews>
  <sheets>
    <sheet name="прил 2" sheetId="7" r:id="rId1"/>
    <sheet name="прил 1" sheetId="6" r:id="rId2"/>
  </sheets>
  <definedNames>
    <definedName name="_xlnm._FilterDatabase" localSheetId="0" hidden="1">'прил 2'!$A$6:$M$801</definedName>
    <definedName name="_xlnm.Print_Area" localSheetId="1">'прил 1'!$A$1:$H$45</definedName>
    <definedName name="_xlnm.Print_Area" localSheetId="0">'прил 2'!$A$1:$I$813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8" i="7" l="1"/>
  <c r="I754" i="7"/>
  <c r="H754" i="7"/>
  <c r="I748" i="7"/>
  <c r="I715" i="7"/>
  <c r="H715" i="7"/>
  <c r="I663" i="7"/>
  <c r="H663" i="7"/>
  <c r="I617" i="7"/>
  <c r="H617" i="7"/>
  <c r="I602" i="7"/>
  <c r="H602" i="7"/>
  <c r="I558" i="7"/>
  <c r="H558" i="7"/>
  <c r="I556" i="7"/>
  <c r="H556" i="7"/>
  <c r="I554" i="7"/>
  <c r="H554" i="7"/>
  <c r="I518" i="7"/>
  <c r="H518" i="7"/>
  <c r="I512" i="7"/>
  <c r="H512" i="7"/>
  <c r="I488" i="7"/>
  <c r="H488" i="7"/>
  <c r="I470" i="7"/>
  <c r="H470" i="7"/>
  <c r="I446" i="7"/>
  <c r="H446" i="7"/>
  <c r="I409" i="7"/>
  <c r="H409" i="7"/>
  <c r="I385" i="7"/>
  <c r="H385" i="7"/>
  <c r="I346" i="7"/>
  <c r="H346" i="7"/>
  <c r="I329" i="7"/>
  <c r="H329" i="7"/>
  <c r="I303" i="7"/>
  <c r="H303" i="7"/>
  <c r="I283" i="7"/>
  <c r="H283" i="7"/>
  <c r="I246" i="7"/>
  <c r="H246" i="7"/>
  <c r="I227" i="7"/>
  <c r="H227" i="7"/>
  <c r="I191" i="7"/>
  <c r="H191" i="7"/>
  <c r="I171" i="7"/>
  <c r="H171" i="7"/>
  <c r="I144" i="7"/>
  <c r="H144" i="7"/>
  <c r="I128" i="7"/>
  <c r="H128" i="7"/>
  <c r="I110" i="7"/>
  <c r="H110" i="7"/>
  <c r="I84" i="7"/>
  <c r="H84" i="7"/>
  <c r="I61" i="7"/>
  <c r="H61" i="7"/>
  <c r="I29" i="7"/>
  <c r="H29" i="7"/>
  <c r="I12" i="7"/>
  <c r="H12" i="7"/>
  <c r="I7" i="7"/>
  <c r="H7" i="7"/>
  <c r="I801" i="7" l="1"/>
  <c r="H801" i="7"/>
</calcChain>
</file>

<file path=xl/sharedStrings.xml><?xml version="1.0" encoding="utf-8"?>
<sst xmlns="http://schemas.openxmlformats.org/spreadsheetml/2006/main" count="2422" uniqueCount="844">
  <si>
    <t>МОЕР</t>
  </si>
  <si>
    <t>Краткое наименование МО</t>
  </si>
  <si>
    <t>СКДпвi</t>
  </si>
  <si>
    <t>КУмо</t>
  </si>
  <si>
    <t>КДот</t>
  </si>
  <si>
    <t>Кдк</t>
  </si>
  <si>
    <t xml:space="preserve">ПНАi </t>
  </si>
  <si>
    <t>ФГБОУ ВО ОрГМУ Минздрава России</t>
  </si>
  <si>
    <t>ГАУЗ "БСМП" г.Новотроицка</t>
  </si>
  <si>
    <t>ГБУЗ "ГБ" г.Медногорска</t>
  </si>
  <si>
    <t>ГАУЗ "ББСМП им. академика Н.А. Семашко"</t>
  </si>
  <si>
    <t>ГБУЗ "Абдулинская МБ"</t>
  </si>
  <si>
    <t>ГБУЗ "Александровская РБ"</t>
  </si>
  <si>
    <t>ГБУЗ "Асекеевская РБ"</t>
  </si>
  <si>
    <t>ГБУЗ "Беляевская РБ"</t>
  </si>
  <si>
    <t>ГБУЗ "Восточная территориальная МБ"</t>
  </si>
  <si>
    <t>ГБУЗ "ГБ" г. Гая</t>
  </si>
  <si>
    <t>ГБУЗ "Грачевская РБ"</t>
  </si>
  <si>
    <t>ГБУЗ "Илекская РБ"</t>
  </si>
  <si>
    <t>ГАУЗ "Ириклинская РБ"</t>
  </si>
  <si>
    <t>ГБУЗ "ГБ" г. Кувандыка</t>
  </si>
  <si>
    <t>ГБУЗ "Курманаевская РБ"</t>
  </si>
  <si>
    <t>ГБУЗ "Новосергиевская РБ"</t>
  </si>
  <si>
    <t>ГАУЗ "Октябрьская РБ"</t>
  </si>
  <si>
    <t>ГАУЗ "Оренбургская РБ"</t>
  </si>
  <si>
    <t>ГБУЗ "Первомайская РБ"</t>
  </si>
  <si>
    <t>ГБУЗ "Переволоцкая РБ"</t>
  </si>
  <si>
    <t>ГБУЗ "Сакмарская РБ"</t>
  </si>
  <si>
    <t>ГБУЗ "Саракташская РБ"</t>
  </si>
  <si>
    <t>ГБУЗ "Северная РБ"</t>
  </si>
  <si>
    <t>ГАУЗ "Соль-Илецкая МБ"</t>
  </si>
  <si>
    <t>ГБУЗ "Сорочинская МБ"</t>
  </si>
  <si>
    <t>ГБУЗ "Ташлинская РБ"</t>
  </si>
  <si>
    <t>ГБУЗ "Тоцкая РБ"</t>
  </si>
  <si>
    <t>ГБУЗ "Тюльганская РБ"</t>
  </si>
  <si>
    <t>ГБУЗ "Шарлыкская РБ"</t>
  </si>
  <si>
    <t>ЧУЗ "КБ "РЖД-Медицина" г.Оренбург"</t>
  </si>
  <si>
    <t xml:space="preserve">Приложение 2.4
к Тарифному соглашению в системе ОМС 
Оренбургской области на 2026 год 
от " 29 " декабря 2025 г. </t>
  </si>
  <si>
    <t>Коэффициенты дифференциации подушевого норматива и подушевые  нормативы финансового обеспечения гинекологической помощи (ПНгин i ) на 2026г.</t>
  </si>
  <si>
    <t>ГАУЗ "ГКБ № 1" г.Оренбурга</t>
  </si>
  <si>
    <t>ГАУЗ "ДГКБ" г. Оренбурга</t>
  </si>
  <si>
    <t>ГБУЗ "ОКПЦ"</t>
  </si>
  <si>
    <t>ГАУЗ "ОМПЦ"</t>
  </si>
  <si>
    <t>ГАУЗ "ДГБ" г. Орска</t>
  </si>
  <si>
    <t>ГБУЗ "ГБ" г.Бугуруслана</t>
  </si>
  <si>
    <t>Оренбургский государственный университет имени В.А. Бондаренко (Студенческая поликлиника ОГУ)</t>
  </si>
  <si>
    <t>ФКУЗ МСЧ-56 ФСИН России</t>
  </si>
  <si>
    <t>ООО "Кристалл - Дент"</t>
  </si>
  <si>
    <t>ООО "Поликлиника "Полимедика Оренбург"</t>
  </si>
  <si>
    <t>ООО "Поликлиники Оренбуржья"</t>
  </si>
  <si>
    <t>Чз МО на 01.04.2026</t>
  </si>
  <si>
    <t xml:space="preserve">Приложение 1
к Соглашению о внесении изменений и дополнений в Тарифное соглашение в системе ОМС 
Оренбургской области на 2026 год 
от " 28 " апреля 2026 г. </t>
  </si>
  <si>
    <t>Приложение 2.14
к Тарифному соглашению в системе ОМС 
Оренбургской области на 2026 год 
от "29" декабря 2025 г.</t>
  </si>
  <si>
    <t>Перечень фельдшерско-акушерских пунктов, фельдшерских здравпунктов,  дифференцированных по численности 
обслуживаемого населения, и размер их финансового обеспечения на 2026 г.</t>
  </si>
  <si>
    <t>Код МОЕР / № п/п</t>
  </si>
  <si>
    <t xml:space="preserve"> Наименование МО / ФАП</t>
  </si>
  <si>
    <t>Численность обсл-го населения</t>
  </si>
  <si>
    <t>Соответствие порядку оказания первичной МСП взрослому населению</t>
  </si>
  <si>
    <t>КС ф</t>
  </si>
  <si>
    <t>в том числе:</t>
  </si>
  <si>
    <t xml:space="preserve">Размер финансового обеспечения на 2026 год* </t>
  </si>
  <si>
    <t>Размер финансового обеспечения на 2026 год **</t>
  </si>
  <si>
    <t>КС ф без учета
  К женРВ</t>
  </si>
  <si>
    <r>
      <rPr>
        <sz val="10"/>
        <color theme="1"/>
        <rFont val="Times New Roman"/>
        <family val="1"/>
        <charset val="204"/>
      </rPr>
      <t xml:space="preserve"> К </t>
    </r>
    <r>
      <rPr>
        <vertAlign val="subscript"/>
        <sz val="12"/>
        <color theme="1"/>
        <rFont val="Times New Roman"/>
        <family val="1"/>
        <charset val="204"/>
      </rPr>
      <t>женРВ</t>
    </r>
  </si>
  <si>
    <t>ГБУЗ «ГБ» г.Медногорска</t>
  </si>
  <si>
    <t>ФАП село Блява</t>
  </si>
  <si>
    <t>до 100</t>
  </si>
  <si>
    <t>-</t>
  </si>
  <si>
    <t>ФАП село Идельбаево</t>
  </si>
  <si>
    <t>от 101 до 800</t>
  </si>
  <si>
    <t>+</t>
  </si>
  <si>
    <t>ФАП село Рысаево (модульный ФАП)</t>
  </si>
  <si>
    <t>ФАП поселок Блявтамак (модульная конструкция фельдшерско-акушерского пункта)</t>
  </si>
  <si>
    <t>ГБУЗ «Александровская РБ»</t>
  </si>
  <si>
    <t>Дмитриевский фельдшеско-акушерский пункт</t>
  </si>
  <si>
    <t>Георгиевский фельдшерско-акушерский пункт</t>
  </si>
  <si>
    <t>Загорский фельдшерско-акушерский пункт</t>
  </si>
  <si>
    <t>Северный фельдшерско-акушерский пункт</t>
  </si>
  <si>
    <t>Чебоксаровский фельдшерско-акушерский пункт</t>
  </si>
  <si>
    <t>Быстровозводимая конструкция Новоникольский фельдшерско акушерский пункт</t>
  </si>
  <si>
    <t>Марксовский фельдшерско-акушерский пункт</t>
  </si>
  <si>
    <t>Быстровозводимая модульная конструкция Романовский фельдшерско акушерский пункт</t>
  </si>
  <si>
    <t>Каменский фельдшерско-акушерский пункт</t>
  </si>
  <si>
    <t>Новомихайловский фельдшерско-акушерский пункт</t>
  </si>
  <si>
    <t>Яфаровский фельдшерско-акушерский пункт</t>
  </si>
  <si>
    <t>Султакаевский фельдшерско-акушерский пункт</t>
  </si>
  <si>
    <t>Быстровозводимая модульная конструкция Каликинский фельдшерско акушерский пункт</t>
  </si>
  <si>
    <t>Добринский фельдшерско-акушерский пункт</t>
  </si>
  <si>
    <t>Тукаевский фельдшерско-акушерский пункт</t>
  </si>
  <si>
    <t>Быстровозводимая модульная конструкция Петровский фельдшерско акушерский пункт</t>
  </si>
  <si>
    <t>ГБУЗ «Асекеевская РБ»</t>
  </si>
  <si>
    <t>ФАП Козловка</t>
  </si>
  <si>
    <t>ФАП Мокродол</t>
  </si>
  <si>
    <t>ФАП Новокульшарипово</t>
  </si>
  <si>
    <t>ФАП Мулланур</t>
  </si>
  <si>
    <t>ФАП Думино</t>
  </si>
  <si>
    <t>ФАП Самаркино</t>
  </si>
  <si>
    <t>ФАП Брянчаниново</t>
  </si>
  <si>
    <t>ФАП Курбанаево</t>
  </si>
  <si>
    <t>ФАП Сосновка</t>
  </si>
  <si>
    <t>ФАП Золотой Родник</t>
  </si>
  <si>
    <t>ФАП Петровка</t>
  </si>
  <si>
    <t>ФАП Чапаево</t>
  </si>
  <si>
    <t>ФАП Алексеевка</t>
  </si>
  <si>
    <t>ФАП Аксютино</t>
  </si>
  <si>
    <t>ФАП Мочегай</t>
  </si>
  <si>
    <t>ФАП Филипповка</t>
  </si>
  <si>
    <t>ФАП Кисла</t>
  </si>
  <si>
    <t>ФАП Мартыновка</t>
  </si>
  <si>
    <t>ФАП Воздвиженский</t>
  </si>
  <si>
    <t>ФАП Юдинка</t>
  </si>
  <si>
    <t>ФАП Баландино</t>
  </si>
  <si>
    <t>ФАП Старомукменево</t>
  </si>
  <si>
    <t>ФАП Старосултангулово</t>
  </si>
  <si>
    <t>ФАП Лекаревка</t>
  </si>
  <si>
    <t>ФАП Яковлевка</t>
  </si>
  <si>
    <t>ФАП Кутлуево</t>
  </si>
  <si>
    <t>ФАП Рязановка</t>
  </si>
  <si>
    <t>ФАП ст. Асекеево</t>
  </si>
  <si>
    <t>ФАП Старокульшарипово</t>
  </si>
  <si>
    <t>ФАП Новосултангулово</t>
  </si>
  <si>
    <t>ФАП Заглядино</t>
  </si>
  <si>
    <t>от 801 до 1500</t>
  </si>
  <si>
    <t>ГБУЗ «Беляевская РБ»</t>
  </si>
  <si>
    <t>Старицкий ФАП</t>
  </si>
  <si>
    <t>Листвянский ФАП</t>
  </si>
  <si>
    <t>Блюментальский ФАП</t>
  </si>
  <si>
    <t>Рождественский ФАП</t>
  </si>
  <si>
    <t>Красноуральский ФАП</t>
  </si>
  <si>
    <t>Верхнеозернинский ФАП</t>
  </si>
  <si>
    <t>Васильевский ФАП</t>
  </si>
  <si>
    <t>Цветочный ФАП</t>
  </si>
  <si>
    <t>Междуреченский ФАП</t>
  </si>
  <si>
    <t>Гирьяльский ФАП</t>
  </si>
  <si>
    <t>Буранчинский ФАП</t>
  </si>
  <si>
    <t>Херсоновский ФАП</t>
  </si>
  <si>
    <t>Белогорский ФАП</t>
  </si>
  <si>
    <t>ФАП села Алабайтал улица Советская земельный участок 19 (БМК)</t>
  </si>
  <si>
    <t>Донской ФАП</t>
  </si>
  <si>
    <t>Жанаталапский ФАП</t>
  </si>
  <si>
    <t>Дубенский ФАП</t>
  </si>
  <si>
    <t>ФАП поселка Бурлыкский улица Центральная земельный участок 8 Б (МБК)</t>
  </si>
  <si>
    <t>Ключевский ФАП</t>
  </si>
  <si>
    <t>Карагачский ФАП</t>
  </si>
  <si>
    <t>ФАП села Днепровка улица Советская земельный участок 15 корпус 1 (БМК)</t>
  </si>
  <si>
    <t>Буртинский ФАП</t>
  </si>
  <si>
    <t>ГБУЗ «ГБ» г. Гая</t>
  </si>
  <si>
    <t>Новоактюбинский фельдшерско-акушерский пункт</t>
  </si>
  <si>
    <t>Белошапский фельдшерско-акушерский пункт</t>
  </si>
  <si>
    <t>Ижбердинский фельдшерско-акушерский пункт</t>
  </si>
  <si>
    <t>Новокиевский фельдшерско-акушерский пункт</t>
  </si>
  <si>
    <t>Гайнулинский фельдшерско-акушерский пункт</t>
  </si>
  <si>
    <t>Новочеркасский фельдшерско-акушерский пункт</t>
  </si>
  <si>
    <t>Банненский фельдшерско-акушерский пункт</t>
  </si>
  <si>
    <t>Хмелёвский фельдшерско-акушерский пункт</t>
  </si>
  <si>
    <t>Уральский фельдшерско-акушерский пункт</t>
  </si>
  <si>
    <t>Старохалиловский фельдшерско-акушерский пункт</t>
  </si>
  <si>
    <t>Лыловский фельдшерско-акушерский пункт</t>
  </si>
  <si>
    <t>Нарбулатовский фельдшерско-акушерский пункт</t>
  </si>
  <si>
    <t>Вишнёвский фельдшерско-акушерский пункт</t>
  </si>
  <si>
    <t>Ишкининский фельдшерско-акушерский пункт</t>
  </si>
  <si>
    <t>Нововоронежский фельдшерско-акушерский пункт</t>
  </si>
  <si>
    <t>Писаревский фельдшерско-акушерский пункт</t>
  </si>
  <si>
    <t>Новопетропавловский фельдшерско-акушерский пункт</t>
  </si>
  <si>
    <t>Камейкинский фельдшерско-акушерский пункт</t>
  </si>
  <si>
    <t>Саверовский фельдшерско-акушерский пункт</t>
  </si>
  <si>
    <t>Халиловский фельдшерско-акушерский пункт</t>
  </si>
  <si>
    <t>Калиновский фельдшерско-акушерский пункт</t>
  </si>
  <si>
    <t>Колпакский фельдшерско-акушерский пункт</t>
  </si>
  <si>
    <t>Репинский фельдшерско-акушерский пункт</t>
  </si>
  <si>
    <t>Ириклинский фельдшерско-акушерский пункт</t>
  </si>
  <si>
    <t>Новониколаевский фельдшерско-акушерский пункт</t>
  </si>
  <si>
    <t>ГБУЗ «Грачевская РБ»</t>
  </si>
  <si>
    <t>ФАП с.Саблино</t>
  </si>
  <si>
    <t>ФАП с.Андреевка</t>
  </si>
  <si>
    <t>ФАП с.Ждамировка</t>
  </si>
  <si>
    <t>ФАП п.Революционер</t>
  </si>
  <si>
    <t>ФАП с.Абрышкино</t>
  </si>
  <si>
    <t>ФАП с.Малояшкино</t>
  </si>
  <si>
    <t>ФАП п.Подлесный</t>
  </si>
  <si>
    <t>ФАП с. Новоникольское</t>
  </si>
  <si>
    <t>ФАП сЯгодное</t>
  </si>
  <si>
    <t>ФАП с. Александровка</t>
  </si>
  <si>
    <t>ФАП с.Старояшкино</t>
  </si>
  <si>
    <t>ФАП с.Ключи</t>
  </si>
  <si>
    <t>ФАП с.Таллы</t>
  </si>
  <si>
    <t>ФАП с.Ероховка</t>
  </si>
  <si>
    <t>ФАП с.Верхнеигнашкино</t>
  </si>
  <si>
    <t>ФАП с. Петрохерсонец</t>
  </si>
  <si>
    <t>ФАП с.Русскоигнашкино</t>
  </si>
  <si>
    <t>ГБУЗ «Илекская РБ»</t>
  </si>
  <si>
    <t>Фельдшерско-акушерский пункт с Крестовка</t>
  </si>
  <si>
    <t>Фельдшерско-акушерский пункт с Шутово</t>
  </si>
  <si>
    <t>Фельдшерско-акушерский пункт с Раздольное</t>
  </si>
  <si>
    <t>Фельдшерско-акушерский пункт с.Подстепки</t>
  </si>
  <si>
    <t>Фельдшерско-акушерский пункт сЗатонное</t>
  </si>
  <si>
    <t>Быстровозводимая модульная конструкция ФАП с Сухоречка</t>
  </si>
  <si>
    <t>Фельдшерско-акушерский пункт с.Рассыпное</t>
  </si>
  <si>
    <t>Фельдшерско-акушерский пункт с Яман</t>
  </si>
  <si>
    <t>Фельдшерско-акушерский пункт с Озерки</t>
  </si>
  <si>
    <t>Фельдшерско-акушерский пункт с.Мухраново</t>
  </si>
  <si>
    <t>Быстровозводимая модульная конструкция ФАП с. Красный Яр</t>
  </si>
  <si>
    <t>Фельдшерско-акушерский пункт с Сладково</t>
  </si>
  <si>
    <t>Фельдшерско-акушерский пункт п. Димитровский</t>
  </si>
  <si>
    <t>Быстровозводимая модульная конструкция с Нижнеозерное (ФАП)</t>
  </si>
  <si>
    <t>Быстровозводимая модульная конструкция ФАП с. Студеное</t>
  </si>
  <si>
    <t>ГБУЗ «ГБ» г. Кувандыка</t>
  </si>
  <si>
    <t>Подгорненский фельдшерско-акушерский пункт</t>
  </si>
  <si>
    <t>Юлгутлинский фельдшерско-акушерский пункт</t>
  </si>
  <si>
    <t>Новоракитянский фельдшерско-акушерский пункт</t>
  </si>
  <si>
    <t>Васильевский фельдшерско-акушерский пункт</t>
  </si>
  <si>
    <t>Залужный фельдшерско-акушерский пункт</t>
  </si>
  <si>
    <t>Баш.Канчеровский фельдшерско-акушерский пункт</t>
  </si>
  <si>
    <t>Совхозно-Саринский фельдшерско-акушерский пункт</t>
  </si>
  <si>
    <t>Октябрьский фельдшерско-акушерский пункт</t>
  </si>
  <si>
    <t>Краснощековский фельдшерско-акушерский пункт</t>
  </si>
  <si>
    <t>Маячный фельдшерско-акушерский пункт</t>
  </si>
  <si>
    <t>Краснознаменский фельдшерско-акушерский пункт</t>
  </si>
  <si>
    <t>Первомайский фельдшерско-акушерский пункт</t>
  </si>
  <si>
    <t>Никольский фельдшерско-акушерский пункт</t>
  </si>
  <si>
    <t>Саринский фельдшерско-акушерский пункт</t>
  </si>
  <si>
    <t>Чеботаревский фельдшерско-акушерский пункт</t>
  </si>
  <si>
    <t>Новосимбирский фельдшерско-акушерский пункт</t>
  </si>
  <si>
    <t>Оноприеновский фельдшерско-акушерский пункт</t>
  </si>
  <si>
    <t>Мухамедьяровский фельдшерско-акушерский пункт</t>
  </si>
  <si>
    <t>Новосаринский фельдшерско-акушерский пункт</t>
  </si>
  <si>
    <t>Кувандыкский фельдшерско-акушерский пункт</t>
  </si>
  <si>
    <t>Новосамарский фельдшерско-акушерский пункт</t>
  </si>
  <si>
    <t>Дубиновский фельдшерско-акушерский пункт</t>
  </si>
  <si>
    <t>Куруильский фельдшерско-акушерский пункт</t>
  </si>
  <si>
    <t>Ильинский фельдшерско-акушерский пункт</t>
  </si>
  <si>
    <t>Ибрагимовский фельдшерско-акушерский пункт</t>
  </si>
  <si>
    <t>Приуральский фельдшерско-акушерский пункт</t>
  </si>
  <si>
    <t>ГБУЗ «Курманаевская РБ»</t>
  </si>
  <si>
    <t>Кретовский фельдшерско-акушерский пункт</t>
  </si>
  <si>
    <t>Суриковский фельдшерско-акушерский пункт</t>
  </si>
  <si>
    <t>Федоровский фельдшерско-акушерский пункт</t>
  </si>
  <si>
    <t>Егорьевский фельдшерско-акушерский пункт</t>
  </si>
  <si>
    <t>Петровский фельдшерско-акушерский пункт</t>
  </si>
  <si>
    <t>Бобровский фельдшерско-акушерский пункт</t>
  </si>
  <si>
    <t>Байгоровский фельдшерско-акушерский пункт</t>
  </si>
  <si>
    <t>Грачевский фельдшерско-акушерский пункт</t>
  </si>
  <si>
    <t>Покровский фельдшерско-акушерский пункт</t>
  </si>
  <si>
    <t>Гаршинский фельдшерско-акушерский пункт</t>
  </si>
  <si>
    <t>Лаврентьевский фельдшерско-акушерский пункт</t>
  </si>
  <si>
    <t>Скворцовский фельдшерско-акушерский пункт</t>
  </si>
  <si>
    <t>Костинский фельдшерско-акушерский пункт (БМК)</t>
  </si>
  <si>
    <t>Волжский фельдшерско-акушерский пункт</t>
  </si>
  <si>
    <t>Кутушинский фельдшерско-акушерский пункт (БМК)</t>
  </si>
  <si>
    <t>Михайловский фельдшерско-акушерский пункт</t>
  </si>
  <si>
    <t>Ромашкинский ФАП</t>
  </si>
  <si>
    <t>Кандауровский фельдшерско-акушерский пункт</t>
  </si>
  <si>
    <t>ГБУЗ «Новосергиевская РБ»</t>
  </si>
  <si>
    <t>Фельдшерско-акушерский пункт п. Киндельский</t>
  </si>
  <si>
    <t>Фельдшерско-акушерский пункт с. Лебяжка</t>
  </si>
  <si>
    <t>Фельдшерско-акушерский пункт с. Балейка</t>
  </si>
  <si>
    <t>Фельдшерско-акушерский пункт с. Приуранка</t>
  </si>
  <si>
    <t>Фельдшерско-акушерский пункт с. Новоахмерово</t>
  </si>
  <si>
    <t>Фельдшерско-акушерский пункт п. Ростошь</t>
  </si>
  <si>
    <t>Фельдшерско-акушерский пункт с. Берестовка</t>
  </si>
  <si>
    <t>Фельдшерско-акушерский пункт с. Измайловка</t>
  </si>
  <si>
    <t>Фельдшерско-акушерский пункт с. Ахмерово</t>
  </si>
  <si>
    <t>Фельдшерско-акушерский пункт с. Дедово</t>
  </si>
  <si>
    <t>Фельдшерско-акушерский пункт п. Привольный</t>
  </si>
  <si>
    <t>Фельдшерско-акушерский пункт с. Родниковое Озеро</t>
  </si>
  <si>
    <t>Фельдшерско-акушерский пункт с. Ржавка</t>
  </si>
  <si>
    <t>Фельдшерско-акушерский пункт с.Ключевка</t>
  </si>
  <si>
    <t>Фельдшерско-акушерский пункт с. Новокинделька</t>
  </si>
  <si>
    <t>Фельдшерско-акушерский пункт с.Верхняя Платовка</t>
  </si>
  <si>
    <t>Фельдшерско-акушерский пункт с. Варшавка</t>
  </si>
  <si>
    <t>Фельдшерско-акушерский пункт п.Губовский</t>
  </si>
  <si>
    <t>Фельдшерско-акушерский пункт п. Хлебовка</t>
  </si>
  <si>
    <t>Фельдшерско-акушерский пункт с. Мрясово</t>
  </si>
  <si>
    <t>Фельдшерско-акушерский пункт п.Малахово</t>
  </si>
  <si>
    <t>Фельдшерско-акушерский пункт с. Козловка</t>
  </si>
  <si>
    <t>Фельдшерско-акушерский пункт с. Кутуш</t>
  </si>
  <si>
    <t>Фельдшерско-акушерский пункт село Лапаз</t>
  </si>
  <si>
    <t>Фельдшерско-акушерский пункт с. Нестеровка</t>
  </si>
  <si>
    <t>Фельдшерско-акушерский пункт с. Кувай</t>
  </si>
  <si>
    <t>Фельдшерско-акушерский пункт п. Красная Поляна</t>
  </si>
  <si>
    <t>Фельдшерско-акушерский пункт с.Хуторка</t>
  </si>
  <si>
    <t>Фельдшерско-акушерский пункт с.Барабановка</t>
  </si>
  <si>
    <t>Фельдшерско-акушерский пункт с. Сузаново</t>
  </si>
  <si>
    <t>Фельдшерско-акушерский пункт с.Землянка</t>
  </si>
  <si>
    <t>Фельдшерско-акушерский пункт п. Среднеуранский</t>
  </si>
  <si>
    <t>Фельдшерско-акушерский пункт с. Рыбкино</t>
  </si>
  <si>
    <t>Фельдшерско-акушерский пункт с. Герасимовка</t>
  </si>
  <si>
    <t>Фельдшерско-акушерский пункт с. Платовка</t>
  </si>
  <si>
    <t>ГАУЗ «Октябрьская РБ»</t>
  </si>
  <si>
    <t>Портновский ФАП</t>
  </si>
  <si>
    <t>Новеньский ФАП</t>
  </si>
  <si>
    <t>Новобиккуловский ФАП</t>
  </si>
  <si>
    <t>модульный Петровский ФАП</t>
  </si>
  <si>
    <t>Быстровозводимая модульная конструкция Комиссаровский фельдшерско-акушерский пункт</t>
  </si>
  <si>
    <t>Биккуловский ФАП</t>
  </si>
  <si>
    <t>Междугорновский ФАП</t>
  </si>
  <si>
    <t>Каменский ФАП</t>
  </si>
  <si>
    <t>Быстровозводимая модульная конструкция Белозерский ФАП</t>
  </si>
  <si>
    <t>Уранбашский ФАП</t>
  </si>
  <si>
    <t>Быстровозводимая модульная конструкция Васильевский ФАП</t>
  </si>
  <si>
    <t>Быстровозводимая модульная конструкция Бродский ФАП</t>
  </si>
  <si>
    <t>Новотроицкий ФАП</t>
  </si>
  <si>
    <t>Марьевский ФАП</t>
  </si>
  <si>
    <t>2 Имангуловский ФАП</t>
  </si>
  <si>
    <t>1 Имангуловский ФАП</t>
  </si>
  <si>
    <t>Новоникитинский ФАП</t>
  </si>
  <si>
    <t>Быстровозводимая модульная конструкция Нижнегумбетовского фельдшерско-акушерского пункта</t>
  </si>
  <si>
    <t>ГАУЗ «Оренбургская РБ»</t>
  </si>
  <si>
    <t>Фельдшерско-акушерский пункт п.Былинный (новый)</t>
  </si>
  <si>
    <t>Фельдшерско-акушерский пункт п. Светлогорка (новый)</t>
  </si>
  <si>
    <t>Фельдшерско-акушерский пункт Ж.д. разъезд №20 (новый)</t>
  </si>
  <si>
    <t>Фельдшерско-акушерский пункт п. Бакалка (новый)</t>
  </si>
  <si>
    <t>ФАП с. Репино (модульный)</t>
  </si>
  <si>
    <t>ФАП п. Чистый (модульная конструкция)</t>
  </si>
  <si>
    <t>Фельдшерско-акушерский пункт с Пречистинка (модульная конструкция)</t>
  </si>
  <si>
    <t>Фельдшерский здравпункт с. Вязовка (новый)</t>
  </si>
  <si>
    <t>Фельдшерско-акушерский пункт с. Старица (новый)</t>
  </si>
  <si>
    <t>Фельдшерско-акушерский пункт с.Паника (новый)</t>
  </si>
  <si>
    <t>Фельдшерско-акушерский пункт п. Яровой (модульная конструкция)</t>
  </si>
  <si>
    <t>Фельдшерско-акушерский пункт п. Береговой (новый)</t>
  </si>
  <si>
    <t>Фельдшерско-акушерский пункт с Струково (новый)</t>
  </si>
  <si>
    <t>Фельдшерско-акушерский пункт х.Чулошников (новый)</t>
  </si>
  <si>
    <t>Фельдшерско-акушерский пункт с. Зубаревка (новый)</t>
  </si>
  <si>
    <t>Фельдшерско-акушерский пункт с. Приютово (модульная конструкция)</t>
  </si>
  <si>
    <t>Фельдшерско-акушерский пункт с. Архангеловка (новый)</t>
  </si>
  <si>
    <t>Фельдшерско-акушерский пункт п.Пугачевский (новый)</t>
  </si>
  <si>
    <t>ФАП п. Соловьевка (модульная конструкция)</t>
  </si>
  <si>
    <t>ФАП с. Бродецкое (модульная конструкция)</t>
  </si>
  <si>
    <t>ФАП п. Приуральский (модульный)</t>
  </si>
  <si>
    <t>Фельдшерско-акушерский пункт п. Зауральный (модульная конструкция)</t>
  </si>
  <si>
    <t>Фельдшерско-акушерский пункт с.Сергиевка (новый)</t>
  </si>
  <si>
    <t>Фельдшерско-акушерский пункт п. Юный (новый)</t>
  </si>
  <si>
    <t>ФАП с. Никольское (модульная конструкция)</t>
  </si>
  <si>
    <t>ФАП с. Благословенка (модульный)</t>
  </si>
  <si>
    <t>Фельдшерско-акушерский пункт п. Экспериментальный (новый)</t>
  </si>
  <si>
    <t>Фельдшерско-акушерский пункт с. Черноречье (новый)</t>
  </si>
  <si>
    <t>ФАП п. Ленина ЖК "Заречье" (модульная конструкция)</t>
  </si>
  <si>
    <t>Фельдшерско-акушерский пункт х. Степановский (новый)</t>
  </si>
  <si>
    <t>Фельдшерско-акушерский пункт с. Павловка (новый)</t>
  </si>
  <si>
    <t>Фельдшерский здравпункт "Золотой квартал" (новый)</t>
  </si>
  <si>
    <t>от 1501 до 2000</t>
  </si>
  <si>
    <t>Фельдшерско-акушерский пункт п. Ленина (новый)</t>
  </si>
  <si>
    <t>ФАП с. Ивановка ЖК "Перовский"</t>
  </si>
  <si>
    <t>Фельдшерско-акушерский пункт п. Ивановка "Экодолье" (новый)</t>
  </si>
  <si>
    <t>более 2000</t>
  </si>
  <si>
    <t>ФАП п. Весенний (модульная конструкция)</t>
  </si>
  <si>
    <t>ГБУЗ «Первомайская РБ»</t>
  </si>
  <si>
    <t>Заревский ФАП</t>
  </si>
  <si>
    <t>Ударновский ФАП</t>
  </si>
  <si>
    <t>Лучевский ФАП</t>
  </si>
  <si>
    <t>Назаровский ФАП</t>
  </si>
  <si>
    <t>Курлинский ФАП</t>
  </si>
  <si>
    <t>Маевский ФАП</t>
  </si>
  <si>
    <t>ФАП с. Мансурово</t>
  </si>
  <si>
    <t>ФАП п. Лесопитомник</t>
  </si>
  <si>
    <t>фельдшерско-акушерский пункт в селе Шапошниково</t>
  </si>
  <si>
    <t>Революционновский ФАП</t>
  </si>
  <si>
    <t>Озерновский ФАП</t>
  </si>
  <si>
    <t>ФАП поселка Малый Зайкин</t>
  </si>
  <si>
    <t>фельдшерско-акушерский пункт в селе Красное</t>
  </si>
  <si>
    <t>Мирошкинский ФАП</t>
  </si>
  <si>
    <t>Советский ФАП</t>
  </si>
  <si>
    <t>ФАП поселка Рубежинский</t>
  </si>
  <si>
    <t>ФАП п. Ленинский</t>
  </si>
  <si>
    <t>Соболевский ФАП</t>
  </si>
  <si>
    <t>ГБУЗ «Переволоцкая РБ»</t>
  </si>
  <si>
    <t>В-Кунакбайский ФАП</t>
  </si>
  <si>
    <t>Суворовский ФАП</t>
  </si>
  <si>
    <t>Кутлумбетовский ФАП</t>
  </si>
  <si>
    <t>Алисовский ФАП</t>
  </si>
  <si>
    <t>Абрамовский ФАП</t>
  </si>
  <si>
    <t>Сеннинский ФАП</t>
  </si>
  <si>
    <t>Алексеевский ФАП (БМК)</t>
  </si>
  <si>
    <t>Рычковский ФАП</t>
  </si>
  <si>
    <t>Алмалинский ФАП</t>
  </si>
  <si>
    <t>Филипповский ФАП</t>
  </si>
  <si>
    <t>Капитоновский ФАП</t>
  </si>
  <si>
    <t>Камышовский ФАП</t>
  </si>
  <si>
    <t>Шуваловский ФАП</t>
  </si>
  <si>
    <t>Южный ФАП</t>
  </si>
  <si>
    <t>Япрынцевский ФАП</t>
  </si>
  <si>
    <t>Адамовский ФАП</t>
  </si>
  <si>
    <t>Кариновский ФАП</t>
  </si>
  <si>
    <t>Татищевский ФАП (БМК)</t>
  </si>
  <si>
    <t>Садовый ФАП</t>
  </si>
  <si>
    <t>Мамалаевский ФАП</t>
  </si>
  <si>
    <t>2-Зубочистенский ФАП</t>
  </si>
  <si>
    <t>Ю-Уральский ФАП</t>
  </si>
  <si>
    <t>Модульный ФАП с. Родничный Дол</t>
  </si>
  <si>
    <t>Донецкий ФАП (БМК)</t>
  </si>
  <si>
    <t>Кубанский ФАП</t>
  </si>
  <si>
    <t>ГБУЗ «Сакмарская РБ»</t>
  </si>
  <si>
    <t>Петропавловский фельдшерско-акушерский пункт</t>
  </si>
  <si>
    <t>Ереминский фельдшерско-акушерский пункт</t>
  </si>
  <si>
    <t>Фельдшерско-акушерский пункт с.Степные Огни</t>
  </si>
  <si>
    <t>Ждановский фельдшерско-акушерский пункт</t>
  </si>
  <si>
    <t>Нижне-Чебеньковский фельдшерско-акушерский пункт</t>
  </si>
  <si>
    <t>Чапаевский фельдшерско-акушерский пункт</t>
  </si>
  <si>
    <t>Украинский фельдшерско-акушерский пункт</t>
  </si>
  <si>
    <t>Тимашевский фельдшерско-акушерский пункт</t>
  </si>
  <si>
    <t>Орловский фельдшерско-акушерский пункт</t>
  </si>
  <si>
    <t>Марьевский фельдшерско-акушерский пункт</t>
  </si>
  <si>
    <t>Белоусовский фельдшерско-акушерский пункт</t>
  </si>
  <si>
    <t>Верхне-Чебеньковский фельдшерско-акушерский пункт</t>
  </si>
  <si>
    <t>Фельдшерско-акушерский пункт с Первая Григорьевка</t>
  </si>
  <si>
    <t>Архиповский фельдшерско-акушерский пункт</t>
  </si>
  <si>
    <t>Беловский фельдшерско-акушерский пункт</t>
  </si>
  <si>
    <t>ГБУЗ «Саракташская РБ»</t>
  </si>
  <si>
    <t>Елшанский ФАП</t>
  </si>
  <si>
    <t>Аблязовский ФАП</t>
  </si>
  <si>
    <t>Татарский Саракташский ФАП</t>
  </si>
  <si>
    <t>Новогафаровский ФАП</t>
  </si>
  <si>
    <t>Новомихайловский ФАП</t>
  </si>
  <si>
    <t>Нижнеаскаровский ФАП</t>
  </si>
  <si>
    <t>Карагузинский ФАП</t>
  </si>
  <si>
    <t>Андреевский ФАП</t>
  </si>
  <si>
    <t>Покурлеевский ФАП</t>
  </si>
  <si>
    <t>Камышинский ФАП</t>
  </si>
  <si>
    <t>Кульчумовский ФАП</t>
  </si>
  <si>
    <t>Сунарчинский ФАП</t>
  </si>
  <si>
    <t>Надеждинский ФАП</t>
  </si>
  <si>
    <t>Биктимировский ФАП</t>
  </si>
  <si>
    <t>Островнинский ФАП</t>
  </si>
  <si>
    <t>Екатериновский ФАП</t>
  </si>
  <si>
    <t>Бурунчинский ФАП</t>
  </si>
  <si>
    <t>Старосокулакский ФАП</t>
  </si>
  <si>
    <t>Студенецкий ФАП</t>
  </si>
  <si>
    <t>Изяк-Никитинский ФАП</t>
  </si>
  <si>
    <t>Второй Александровский ФАП</t>
  </si>
  <si>
    <t>Черноотрожский станционный ФАП</t>
  </si>
  <si>
    <t>Каировский ФАП</t>
  </si>
  <si>
    <t>Кабанкинский ФАП</t>
  </si>
  <si>
    <t>Николаевский ФАП</t>
  </si>
  <si>
    <t>Александровский ФАП</t>
  </si>
  <si>
    <t>Новосокулакский ФАП</t>
  </si>
  <si>
    <t>Красногорский ФАП</t>
  </si>
  <si>
    <t>Шишминский ФАП</t>
  </si>
  <si>
    <t>Никитинский ФАП</t>
  </si>
  <si>
    <t>Гавриловский ФАП</t>
  </si>
  <si>
    <t>Первый Федоровский ФАП</t>
  </si>
  <si>
    <t>Спасский ФАП</t>
  </si>
  <si>
    <t>Петровский ФАП</t>
  </si>
  <si>
    <t>Воздвиженский ФАП</t>
  </si>
  <si>
    <t>Черкасский фельдшерско-акушерский пункт</t>
  </si>
  <si>
    <t>ГБУЗ «Северная РБ»</t>
  </si>
  <si>
    <t>Шабриновский ФАП</t>
  </si>
  <si>
    <t>Нижнечеляевский ФАП</t>
  </si>
  <si>
    <t>Ибряевский ФАП</t>
  </si>
  <si>
    <t>Мордово-Добринский ФАП</t>
  </si>
  <si>
    <t>Трифоновский ФАП</t>
  </si>
  <si>
    <t>Новоборискинский ФАП</t>
  </si>
  <si>
    <t>Стародомосейкинский ФАП</t>
  </si>
  <si>
    <t>Октябрьский ФАП</t>
  </si>
  <si>
    <t>Ремчуговский ФАП</t>
  </si>
  <si>
    <t>Пашкинский ФАП</t>
  </si>
  <si>
    <t>Кызыл Ярский ФАП</t>
  </si>
  <si>
    <t>Большедорожный ФАП</t>
  </si>
  <si>
    <t>Жмакинский ФАП</t>
  </si>
  <si>
    <t>Кряжлинский ФАП</t>
  </si>
  <si>
    <t>Тургайский ФАП</t>
  </si>
  <si>
    <t>Секретарский ФАП</t>
  </si>
  <si>
    <t>Курско-Васильевский ФАП</t>
  </si>
  <si>
    <t>Аксенкинский ФАП</t>
  </si>
  <si>
    <t>Русскокандызский ФАП</t>
  </si>
  <si>
    <t>Староборискинский ФАП</t>
  </si>
  <si>
    <t>Бакаевский ФАП</t>
  </si>
  <si>
    <t>Соковский ФАП</t>
  </si>
  <si>
    <t>ГБУЗ «Ташлинская РБ»</t>
  </si>
  <si>
    <t>Чернышовский ФАП</t>
  </si>
  <si>
    <t>Курташинский ФАП</t>
  </si>
  <si>
    <t>Пустобаевский ФАП</t>
  </si>
  <si>
    <t>Чеботаревский ФАП</t>
  </si>
  <si>
    <t>Новосельновский ФАП</t>
  </si>
  <si>
    <t>Башировский ФАП</t>
  </si>
  <si>
    <t>ФАП отделения №2 п.Зерновой</t>
  </si>
  <si>
    <t>Жигалинский ФАП</t>
  </si>
  <si>
    <t>Кузьминский ФАП</t>
  </si>
  <si>
    <t>Иртекский ФАП</t>
  </si>
  <si>
    <t>Майский ФАП</t>
  </si>
  <si>
    <t>Кандалинцевский ФАП</t>
  </si>
  <si>
    <t>Каменно-Имангуловский ФАП</t>
  </si>
  <si>
    <t>Шестаковский ФАП</t>
  </si>
  <si>
    <t>Луговской ФАП</t>
  </si>
  <si>
    <t>Буренинский ФАП</t>
  </si>
  <si>
    <t>Шумаевский ФАП</t>
  </si>
  <si>
    <t>Коммунарский ФАП</t>
  </si>
  <si>
    <t>Прокуроновский ФАП</t>
  </si>
  <si>
    <t>ФАП отделения №1 п.Восходящий</t>
  </si>
  <si>
    <t>Жирновский ФАП</t>
  </si>
  <si>
    <t>ФАП отделения №3 п.Солнечный</t>
  </si>
  <si>
    <t>Степановский ФАП</t>
  </si>
  <si>
    <t>Благодарновский ФАП</t>
  </si>
  <si>
    <t>Зареченский ФАП</t>
  </si>
  <si>
    <t>Ранневский ФАП</t>
  </si>
  <si>
    <t>Болдыревский ФАП</t>
  </si>
  <si>
    <t>Бородинский ФАП</t>
  </si>
  <si>
    <t>Вязовский ФАП</t>
  </si>
  <si>
    <t>Придолинный ФАП</t>
  </si>
  <si>
    <t>Новокаменский ФАП</t>
  </si>
  <si>
    <t>Чернояровский ФАП</t>
  </si>
  <si>
    <t>Трудовской ФАП</t>
  </si>
  <si>
    <t>Алексеевский ФАП</t>
  </si>
  <si>
    <t>Кинделинский ФАП</t>
  </si>
  <si>
    <t>ГБУЗ «Тоцкая РБ»</t>
  </si>
  <si>
    <t>Сайфутдиновский ФАП</t>
  </si>
  <si>
    <t>Мананниковский ФАП</t>
  </si>
  <si>
    <t>Марковский ФАП</t>
  </si>
  <si>
    <t>Амерхановский ФАП</t>
  </si>
  <si>
    <t>Кундузлутамакский ФАП</t>
  </si>
  <si>
    <t>Рябинный ФАП</t>
  </si>
  <si>
    <t>Саиновский ФАП</t>
  </si>
  <si>
    <t>Задорожный ФАП</t>
  </si>
  <si>
    <t>Жидиловский ФАП</t>
  </si>
  <si>
    <t>Логачевский ФАП</t>
  </si>
  <si>
    <t>Преображенский ФАП</t>
  </si>
  <si>
    <t>Приютинский ФАП</t>
  </si>
  <si>
    <t>Невежкинский ФАП</t>
  </si>
  <si>
    <t>Первомайский ФАП</t>
  </si>
  <si>
    <t>Ковыляевский ФАП</t>
  </si>
  <si>
    <t>Злобинский ФАП</t>
  </si>
  <si>
    <t>Малоремизенский ФАП</t>
  </si>
  <si>
    <t>Павлоантоновский ФАП</t>
  </si>
  <si>
    <t>Медведский ФАП</t>
  </si>
  <si>
    <t>Молодежный ФАП</t>
  </si>
  <si>
    <t>ФАП поселка Верхнебузулукский</t>
  </si>
  <si>
    <t>Кирсановский ФАП</t>
  </si>
  <si>
    <t>ФАП поселка Пристанционный</t>
  </si>
  <si>
    <t>ГБУЗ «Тюльганская РБ»</t>
  </si>
  <si>
    <t>Стретинский ФАП</t>
  </si>
  <si>
    <t>Аустяновский ФАП</t>
  </si>
  <si>
    <t>Козловский ФАП</t>
  </si>
  <si>
    <t>Астрахановский ФАП</t>
  </si>
  <si>
    <t>Рудненский ФАП</t>
  </si>
  <si>
    <t>Романовский ФАП</t>
  </si>
  <si>
    <t>Давлеткуловский ФАП</t>
  </si>
  <si>
    <t>Разномойский ФАП</t>
  </si>
  <si>
    <t>Благовещенский ФАП</t>
  </si>
  <si>
    <t>Екатеринославский ФАП</t>
  </si>
  <si>
    <t>Ивановский ФАП</t>
  </si>
  <si>
    <t>Алабердинский ФАП</t>
  </si>
  <si>
    <t>Городецкий ФАП</t>
  </si>
  <si>
    <t>Владимировский ФАП</t>
  </si>
  <si>
    <t>ГБУЗ «Шарлыкская РБ»</t>
  </si>
  <si>
    <t>Покровский ФАП</t>
  </si>
  <si>
    <t>Урнякский ФАП</t>
  </si>
  <si>
    <t>Юзеевский ФАП</t>
  </si>
  <si>
    <t>Слоновский ФАП</t>
  </si>
  <si>
    <t>Колычевский ФАП</t>
  </si>
  <si>
    <t>Новоникольский ФАП</t>
  </si>
  <si>
    <t>Зерклинский ФАП</t>
  </si>
  <si>
    <t>Ялчкаевский ФАП</t>
  </si>
  <si>
    <t>Титовский ФАП</t>
  </si>
  <si>
    <t>Константиновский ФАП</t>
  </si>
  <si>
    <t>Ратчинский ФАП</t>
  </si>
  <si>
    <t>Парадеевский ФАП</t>
  </si>
  <si>
    <t>Илькульганский ФАП</t>
  </si>
  <si>
    <t>Мустафинский ФАП</t>
  </si>
  <si>
    <t>Казанский ФАП</t>
  </si>
  <si>
    <t>Новоархангеловский ФАП</t>
  </si>
  <si>
    <t>Кармальский ФАП</t>
  </si>
  <si>
    <t>СарманайскийФАП</t>
  </si>
  <si>
    <t>Дубровский ФАП</t>
  </si>
  <si>
    <t>Новомусинский ФАП</t>
  </si>
  <si>
    <t>ГАУЗ «БСМП» г.Новотроицка</t>
  </si>
  <si>
    <t>ФАП село Новоникольск</t>
  </si>
  <si>
    <t>ФАП станция Губерля</t>
  </si>
  <si>
    <t>ФАП село Пригорное</t>
  </si>
  <si>
    <t>ФАП посёлок Аккермановка</t>
  </si>
  <si>
    <t>ФАП село Хабарное</t>
  </si>
  <si>
    <t>ГАУЗ «ББСМП им. академика Н.А. Семашко»</t>
  </si>
  <si>
    <t>Дубовый куст ФАП</t>
  </si>
  <si>
    <t>Булгаковский ФАП</t>
  </si>
  <si>
    <t>Никифоровский ФАП</t>
  </si>
  <si>
    <t>Опытный ФАП</t>
  </si>
  <si>
    <t>Новодубовский ФАП</t>
  </si>
  <si>
    <t>Кировский ФАП</t>
  </si>
  <si>
    <t>Партизанский ФАП</t>
  </si>
  <si>
    <t>Нижневязовский ФАП</t>
  </si>
  <si>
    <t>Воронцовский ФАП</t>
  </si>
  <si>
    <t>Рябцевский ФАП</t>
  </si>
  <si>
    <t>Новоказанский ФАП</t>
  </si>
  <si>
    <t>Краснослободский ФАП</t>
  </si>
  <si>
    <t>Каменносарминский ФАП</t>
  </si>
  <si>
    <t>Новотепловский ФАП</t>
  </si>
  <si>
    <t>Березовский ФАП</t>
  </si>
  <si>
    <t>Дмитриевский ФАП</t>
  </si>
  <si>
    <t>Алдаркинский ФАП</t>
  </si>
  <si>
    <t>Елховский ФАП</t>
  </si>
  <si>
    <t>Твердиловский ФАП</t>
  </si>
  <si>
    <t>Колтубанский ФАП (БМК)</t>
  </si>
  <si>
    <t>Лисьеполянский ФАП</t>
  </si>
  <si>
    <t>Жилинский ФАП 2</t>
  </si>
  <si>
    <t>Новоелшанский ФАП</t>
  </si>
  <si>
    <t>Липовский ФАП</t>
  </si>
  <si>
    <t>Троицкий ФАП</t>
  </si>
  <si>
    <t>Перевозинский ФАП</t>
  </si>
  <si>
    <t>Тупиковский ФАП 2</t>
  </si>
  <si>
    <t>Проскуринский ФАП</t>
  </si>
  <si>
    <t>Шахматовский ФАП</t>
  </si>
  <si>
    <t>Искровский ФАП</t>
  </si>
  <si>
    <t>Сухореченский ФАП 2</t>
  </si>
  <si>
    <t>Новоалександровский ФАП</t>
  </si>
  <si>
    <t>ГАУЗ «OOКБ № 2»</t>
  </si>
  <si>
    <t>Фельдшерско-акушерский пункт "Чистые пруды"</t>
  </si>
  <si>
    <t>ГАУЗ «ГКБ № 1» г.Оренбурга</t>
  </si>
  <si>
    <t>Бердянка Красивая</t>
  </si>
  <si>
    <t>ГБУЗ «Абдулинская МБ»</t>
  </si>
  <si>
    <t>Егорьевский ФАП</t>
  </si>
  <si>
    <t>Камышсадакский ФАП</t>
  </si>
  <si>
    <t>Новобогородский ФАП</t>
  </si>
  <si>
    <t>Емантаевский ФАП</t>
  </si>
  <si>
    <t>Александровский ФАП Матвеевской УБ</t>
  </si>
  <si>
    <t>Булатовский ФАП</t>
  </si>
  <si>
    <t>Искринский ФАП</t>
  </si>
  <si>
    <t>Большесурметский ФАП</t>
  </si>
  <si>
    <t>Исайкинский ФАП</t>
  </si>
  <si>
    <t>Верхненовокутлумбетьевский ФАП Матвеевской УБ</t>
  </si>
  <si>
    <t>Борискинский ФАП Матвеевской УБ</t>
  </si>
  <si>
    <t>Максимовский ФАП</t>
  </si>
  <si>
    <t>Абдрахмановский ФАП</t>
  </si>
  <si>
    <t>Нижнекурмейский ФАП</t>
  </si>
  <si>
    <t>Борисовский ФАП</t>
  </si>
  <si>
    <t>Новоашировский ФАП Матвеевской УБ</t>
  </si>
  <si>
    <t>ФАП Малосурметский</t>
  </si>
  <si>
    <t>ФАП Нижне-Кузлинский</t>
  </si>
  <si>
    <t>Новоузелинский ФАП Матвеевской УБ</t>
  </si>
  <si>
    <t>Емельяновский ФАП Матвеевской УБ</t>
  </si>
  <si>
    <t>Николькинский ФАП</t>
  </si>
  <si>
    <t>Кульчумский ФАП Матвеевской участковой больницы</t>
  </si>
  <si>
    <t>Старошалтинский ФАП</t>
  </si>
  <si>
    <t>Кузькинский ФАП Матвеевской УБ</t>
  </si>
  <si>
    <t>Староякуповский ФАП Матвеевской УБ</t>
  </si>
  <si>
    <t>Тирис-Усмановский ФАП</t>
  </si>
  <si>
    <t>Ефремово-Зыковский ФАП</t>
  </si>
  <si>
    <t>Чеганлинский ФАП</t>
  </si>
  <si>
    <t>Фадеевский ФАП</t>
  </si>
  <si>
    <t>ФАП Покровский</t>
  </si>
  <si>
    <t>ФАП Ключевский</t>
  </si>
  <si>
    <t>Новожедринский ФАП Матвеевской УБ</t>
  </si>
  <si>
    <t>Старокутлумбетьевский ФАП Матвеевской участковой больницы</t>
  </si>
  <si>
    <t>от 101 до 801</t>
  </si>
  <si>
    <t>Равнинный ФАП</t>
  </si>
  <si>
    <t>ФАП Артемьевский</t>
  </si>
  <si>
    <t>Дюсметьевский ФАП</t>
  </si>
  <si>
    <t>Староашировский ФАП Матвеевской участковой больницы</t>
  </si>
  <si>
    <t>Новоякуповский ФАП</t>
  </si>
  <si>
    <t>Демский ФАП</t>
  </si>
  <si>
    <t>Наурузовский ФАП</t>
  </si>
  <si>
    <t>ГБУЗ «Восточная территориальная МБ»</t>
  </si>
  <si>
    <t>ФАП с.Корсунский</t>
  </si>
  <si>
    <t>ФАП с.Истемис</t>
  </si>
  <si>
    <t>ФАП с.Караганда</t>
  </si>
  <si>
    <t>ФАП п.Кумак</t>
  </si>
  <si>
    <t>ФАП п.Актюбинский</t>
  </si>
  <si>
    <t>ФАП п.Первомайский</t>
  </si>
  <si>
    <t>ФАП с.Богоявленка</t>
  </si>
  <si>
    <t>ФАП п.Степной</t>
  </si>
  <si>
    <t>ФАП с.Акжарское</t>
  </si>
  <si>
    <t>ФАП с.Домбаровка</t>
  </si>
  <si>
    <t>ФАП с Ащебутак</t>
  </si>
  <si>
    <t>ФАП п.Новосельский</t>
  </si>
  <si>
    <t>ФАП п.Комарово</t>
  </si>
  <si>
    <t>ФАП с.Еленовка</t>
  </si>
  <si>
    <t>ГАУЗ «Соль-Илецкая МБ»</t>
  </si>
  <si>
    <t>ФАП п.Нагумановка</t>
  </si>
  <si>
    <t>Беляевский ФАП</t>
  </si>
  <si>
    <t>ФАП с. Васильевка</t>
  </si>
  <si>
    <t>ФАП с. Карповка</t>
  </si>
  <si>
    <t>Егинсайский ФАП</t>
  </si>
  <si>
    <t>ФАП п.Покровка</t>
  </si>
  <si>
    <t>ФАП д. Возрождение</t>
  </si>
  <si>
    <t>ФАП ст. Цвиллинга</t>
  </si>
  <si>
    <t>Михайловский ФАП</t>
  </si>
  <si>
    <t>ФАП п. Казанка</t>
  </si>
  <si>
    <t>Мещеряковский ФАП</t>
  </si>
  <si>
    <t>ФАП ст. Маячная</t>
  </si>
  <si>
    <t>ФАП с. Новоуспеновка БМК</t>
  </si>
  <si>
    <t>Перовский ФАП</t>
  </si>
  <si>
    <t>ФАП п. Новогригорьевка БМК</t>
  </si>
  <si>
    <t>ФАП с. Елшанка БМК</t>
  </si>
  <si>
    <t>Ащебутакский ФАП</t>
  </si>
  <si>
    <t>ФАП с. Шаповалово БМК</t>
  </si>
  <si>
    <t>ФАП с.Советское</t>
  </si>
  <si>
    <t>ФАП п. Дивнополье</t>
  </si>
  <si>
    <t>ФАП с. Дружбы БМК</t>
  </si>
  <si>
    <t>ФАП п. Шкуновка (новый)</t>
  </si>
  <si>
    <t>ФАП п. Каракудук БМК</t>
  </si>
  <si>
    <t>ФАП с. Покровка БМК</t>
  </si>
  <si>
    <t>ФАП с. Федоровка новый</t>
  </si>
  <si>
    <t>ФАП с. Весёлый Первый БМК</t>
  </si>
  <si>
    <t>ФАП с. Карасай</t>
  </si>
  <si>
    <t>Боевогорский ФАП</t>
  </si>
  <si>
    <t>ФАП п. Кайракты БМК</t>
  </si>
  <si>
    <t>ФАП поселок Кирпичный завод БМК</t>
  </si>
  <si>
    <t>ФАП с. Новоилецк БМК</t>
  </si>
  <si>
    <t>ФАП с. Новопавловка БМК</t>
  </si>
  <si>
    <t>Кумакский ФАП</t>
  </si>
  <si>
    <t>Трудовой ФАП</t>
  </si>
  <si>
    <t>ФАП с. Угольное БМК</t>
  </si>
  <si>
    <t>ФАП с. Линевка БМК</t>
  </si>
  <si>
    <t>ФАП с. Первомайское БМК</t>
  </si>
  <si>
    <t>Ветлянский ФАП БМК</t>
  </si>
  <si>
    <t>ФАП с. Сагарчин БМК</t>
  </si>
  <si>
    <t>Изобильненский ФАП</t>
  </si>
  <si>
    <t>ФАП с. Тамар-Уткуль БМК</t>
  </si>
  <si>
    <t>Саратовский ФАП</t>
  </si>
  <si>
    <t>ФАП п. Шахтный БМК</t>
  </si>
  <si>
    <t>Григорьевский ФАП</t>
  </si>
  <si>
    <t>ГБУЗ «Сорочинская МБ»</t>
  </si>
  <si>
    <t>Фельдшерско-акушерский пункт Юринский</t>
  </si>
  <si>
    <t>ФАП с. Надежденка</t>
  </si>
  <si>
    <t>Фельдшерско-акушерский пункт Фрунзенский</t>
  </si>
  <si>
    <t>Фельдшерско-акушерский пункт Утеево</t>
  </si>
  <si>
    <t>ФАП с.Березовка</t>
  </si>
  <si>
    <t>Фельдшерско-акушерский пункт Новопетровка</t>
  </si>
  <si>
    <t>ФАП с.Сборовский</t>
  </si>
  <si>
    <t>ФАП с.Покровка</t>
  </si>
  <si>
    <t>ФАП с.Спасское</t>
  </si>
  <si>
    <t>ФАП с.Янтарное</t>
  </si>
  <si>
    <t>ФАП сРощино</t>
  </si>
  <si>
    <t>Фельдшерско-акушерский пункт Малоюлдашево</t>
  </si>
  <si>
    <t>Фельдшерско-акушерский пункт Ибряево</t>
  </si>
  <si>
    <t>Фельдшерско-акушерский пункт Староникольское</t>
  </si>
  <si>
    <t>Фельдшерско-акушерский пункт Яиково</t>
  </si>
  <si>
    <t>Фельдшерско-акушерский пункт Никольское</t>
  </si>
  <si>
    <t>Фельдшерско-акушерский пункт Верхнеильясово</t>
  </si>
  <si>
    <t>Фельдшерско-акушерский пункт Залесово</t>
  </si>
  <si>
    <t>ФАП 1-Михайловка</t>
  </si>
  <si>
    <t>Фельдшерско-акушерский пункт Нижнеильясово</t>
  </si>
  <si>
    <t>Фельдшерско-акушерский пункт Юлты</t>
  </si>
  <si>
    <t>Фельдшерско-акушерский пункт Калтан</t>
  </si>
  <si>
    <t>Фельдшерско-акушерский пункт Грачевка</t>
  </si>
  <si>
    <t>Фельдшерско-акушерский пункт Бахтиярово</t>
  </si>
  <si>
    <t>ФАП с 2-Ивановка</t>
  </si>
  <si>
    <t>ФАП с.Новобелогорка</t>
  </si>
  <si>
    <t>Фельдшерско-акушерский пункт Преображенка</t>
  </si>
  <si>
    <t>Фельдшерско-акушерский пункт Пролетарка (модульный)</t>
  </si>
  <si>
    <t>Фельдшерско-акушерский пункт Юговка</t>
  </si>
  <si>
    <t>ФАП с. Матвеевка</t>
  </si>
  <si>
    <t>Фельдшерско-акушерский пункт Кристалка</t>
  </si>
  <si>
    <t>Фельдшерско-акушерский пункт Староюлдашево</t>
  </si>
  <si>
    <t>ФАП п. Свердловский</t>
  </si>
  <si>
    <t>Фельдшерско-акушерский пункт Новоюласка</t>
  </si>
  <si>
    <t>ФАП с.Романовка</t>
  </si>
  <si>
    <t>ФАП с. Троицкое</t>
  </si>
  <si>
    <t>ФАП с.Первокрасное</t>
  </si>
  <si>
    <t>Фельдшерско-акушерский пункт Красиково</t>
  </si>
  <si>
    <t>Фельдшерско-акушерский пункт Ишалка</t>
  </si>
  <si>
    <t>ФАП с.Уран</t>
  </si>
  <si>
    <t>ФАП п. Октябрьский</t>
  </si>
  <si>
    <t>ФАП с.Пронькино</t>
  </si>
  <si>
    <t>ФАП с.Федоровка</t>
  </si>
  <si>
    <t>ФАП 2-Михайловка</t>
  </si>
  <si>
    <t>Фельдшерско-акушерский пункт Кинзелька</t>
  </si>
  <si>
    <t>ФАП с.Николаевка</t>
  </si>
  <si>
    <t>Фельдшерско-акушерский пункт пос. Нижнекристалка</t>
  </si>
  <si>
    <t>ФАП Гамалеевка-1</t>
  </si>
  <si>
    <t>ФАП с. Толкаевка</t>
  </si>
  <si>
    <t>Фельдшерско-акушерский пункт Токский</t>
  </si>
  <si>
    <t>Фельдшерско-акушерский пункт Подольск</t>
  </si>
  <si>
    <t>ГБУЗ «ГБ» г.Бугуруслана</t>
  </si>
  <si>
    <t>НижнеПавлушкинский ФАП</t>
  </si>
  <si>
    <t>Верхнепавлушкинский ФАП</t>
  </si>
  <si>
    <t>Саловский ФАП</t>
  </si>
  <si>
    <t>Передовский ФАП</t>
  </si>
  <si>
    <t>Вишневский ФАП</t>
  </si>
  <si>
    <t>Рабочий ФАП</t>
  </si>
  <si>
    <t>Коптяжевский ФАП</t>
  </si>
  <si>
    <t>Старо-Узелинский ФАП</t>
  </si>
  <si>
    <t>Бестужевский ФАП</t>
  </si>
  <si>
    <t>Лукинский ФАП</t>
  </si>
  <si>
    <t>Кокошеевский ФАП</t>
  </si>
  <si>
    <t>ФАП п. Озеровка</t>
  </si>
  <si>
    <t>Русско-Боклинский ФАП</t>
  </si>
  <si>
    <t>М-Бугурусланский ФАП</t>
  </si>
  <si>
    <t>Полибинский ФАП</t>
  </si>
  <si>
    <t>Старо-Тюринский ФАП</t>
  </si>
  <si>
    <t>Нуштайкинский ФАП</t>
  </si>
  <si>
    <t>Нойкинский ФАП</t>
  </si>
  <si>
    <t>Красноярский ФАП</t>
  </si>
  <si>
    <t>Пронькинский ФАП</t>
  </si>
  <si>
    <t>Пониклинский ФАП</t>
  </si>
  <si>
    <t>Баймаковский ФАП</t>
  </si>
  <si>
    <t>Аксаковский ФАП</t>
  </si>
  <si>
    <t>Благодаровский ФАП</t>
  </si>
  <si>
    <t>Завьяловский ФАП</t>
  </si>
  <si>
    <t>Кирюшкинский ФАП</t>
  </si>
  <si>
    <t>Елатомский ФАП</t>
  </si>
  <si>
    <t>ГАУЗ «ГБ» г. Орска</t>
  </si>
  <si>
    <t>ФАП с. Ора</t>
  </si>
  <si>
    <t>ФАП пос. Мирный</t>
  </si>
  <si>
    <t>ФАП с. Тукай</t>
  </si>
  <si>
    <t>ФАП с. Крыловка</t>
  </si>
  <si>
    <t>ФАП с. Ударник</t>
  </si>
  <si>
    <t>ГАУЗ «Ириклинская РБ»</t>
  </si>
  <si>
    <t>Сосновский фельдшерско-акушерский пункт Кваркенского филиала</t>
  </si>
  <si>
    <t>Лужковский фельдшерско-акушерский пункт</t>
  </si>
  <si>
    <t>Большестепной фельдшерско-акушерский пункт</t>
  </si>
  <si>
    <t>Березовский фельдшерско-акушерский пункт Кваркенского филиала</t>
  </si>
  <si>
    <t>Кусем фельдшерско-акушерский пункт Адамовский филиал</t>
  </si>
  <si>
    <t>Мещеряковка фельдшерско-акушерский пункт Адамовский филиал</t>
  </si>
  <si>
    <t>Джасай фельдшерско-акушерский пункт Адамовский филиал</t>
  </si>
  <si>
    <t>Нововиницк фельдшерско-акушерский пункт Адамовский филиал</t>
  </si>
  <si>
    <t>Энбекши фельдшерско-акушерский пункт Адамовский филиал</t>
  </si>
  <si>
    <t>Айдырлинский фельдшерско-акушерский пункт Адамовский филиал</t>
  </si>
  <si>
    <t>Максим Горький фельдшерско-акушерский пункт Кваркенского филиала</t>
  </si>
  <si>
    <t>Скалистый фельдшерско-акушерский пункт</t>
  </si>
  <si>
    <t>Речной фельдшерско-акушерский пункт Адамовский филиал</t>
  </si>
  <si>
    <t>Слюдяной фельдшерско-акушерский пункт Адамовский филиал</t>
  </si>
  <si>
    <t>Можаровский фельдшерско-акушерский пункт</t>
  </si>
  <si>
    <t>Октябрьский фельдшерско-акушерский пункт Кваркенского филиала</t>
  </si>
  <si>
    <t>Красноуральский фельдшерско-акушерский пункт</t>
  </si>
  <si>
    <t>Тасбулакский фельдшерско-акушерский пункт</t>
  </si>
  <si>
    <t>Белополье фельдшерско-акушерский пункт Адамовский филиал</t>
  </si>
  <si>
    <t>Майский фельдшерско-акушерский пункт Кваркенского филиала</t>
  </si>
  <si>
    <t>Нижняя Кийма фельдшерско-акушерский пункт Адамовский филиал</t>
  </si>
  <si>
    <t>Екатериновский фельдшерско-акушерский пункт Кваркенского филиала</t>
  </si>
  <si>
    <t>Новооренбургский фельдшерско-акушерский пункт Кваркенского филиала</t>
  </si>
  <si>
    <t>Андреевка фельдшерско-акушерский пункт Адамовский филиал</t>
  </si>
  <si>
    <t>Таналыкский фельдшерско-акушерский пункт Кваркенского филиала</t>
  </si>
  <si>
    <t>Зеленодольский фельдшерско-акушерский пункт Кваркенского филиала</t>
  </si>
  <si>
    <t>Джарлинский фельдшерско-акушерский пункт Адамовский филиал</t>
  </si>
  <si>
    <t>Юбилейный фельдшерско-акушерский пункт Адамовский филиал</t>
  </si>
  <si>
    <t>Просторы фельдшерско-акушерский пункт Кваркенского филиала</t>
  </si>
  <si>
    <t>Караганский фельдшерско-акушерский пункт</t>
  </si>
  <si>
    <t>Приморский фельдшерско-акушерский пункт Кваркенского филиала</t>
  </si>
  <si>
    <t>Айдырлинский фельдшерско-акушерский пункт Кваркенского филиала</t>
  </si>
  <si>
    <t>Совхозный фельдшерско-акушерский пункт Адамовский филиал</t>
  </si>
  <si>
    <t>Коминтерн фельдшерско-акушерский пункт Кваркенский филиал</t>
  </si>
  <si>
    <t>Будамшинский фельдшерско-акушерский пункт</t>
  </si>
  <si>
    <t>Горьковский фельдшерско-акушерский пункт</t>
  </si>
  <si>
    <t>Добровольский фельдшерско-акушерский пункт</t>
  </si>
  <si>
    <t>Аниховка фельдшерско-акушерский пункт Адамовский филиал</t>
  </si>
  <si>
    <t>Аландский фельдшерско-акушерский пункт Кваркенского филиала</t>
  </si>
  <si>
    <t>Майский фельдшерско-акушерский пункт Адамовский филиал</t>
  </si>
  <si>
    <t>Брацлавский фельдшерско-акушерский пункт Адамовский филиал</t>
  </si>
  <si>
    <t>Кировский фельдшерско-акушерский пункт Кваркенского филиала</t>
  </si>
  <si>
    <t>Гранитный фельдшерско-акушерский пункт</t>
  </si>
  <si>
    <t>Кумакский фельдшерско-акушерский пункт</t>
  </si>
  <si>
    <t>Новоорский фельдшерско-акушерский пункт</t>
  </si>
  <si>
    <t>Итого</t>
  </si>
  <si>
    <t>* - размер финансового обеспечения на год по условиям,  действующим в текущем периоде</t>
  </si>
  <si>
    <t xml:space="preserve">** - размер финансового обеспечения на год с учетом изменений </t>
  </si>
  <si>
    <t>Приложение 2
к Соглашению о внесении изменений 
в Тарифное соглашение в системе ОМС 
Оренбургской области на 2026 год 
от "28"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</si>
</sst>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00"/>
    <numFmt numFmtId="165" formatCode="_-* #,##0.0000\ _₽_-;\-* #,##0.0000\ _₽_-;_-* &quot;-&quot;??\ _₽_-;_-@_-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</cellStyleXfs>
  <cellXfs count="76">
    <xf numFmtId="0" fontId="0" fillId="0" borderId="0" xfId="0"/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vertical="center"/>
    </xf>
    <xf numFmtId="0" fontId="3" fillId="0" borderId="0" xfId="2" applyFont="1" applyFill="1"/>
    <xf numFmtId="0" fontId="8" fillId="0" borderId="1" xfId="1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1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left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/>
    </xf>
    <xf numFmtId="0" fontId="5" fillId="0" borderId="0" xfId="2" applyFont="1" applyFill="1"/>
    <xf numFmtId="0" fontId="3" fillId="0" borderId="0" xfId="2" applyFont="1" applyFill="1" applyBorder="1"/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12" applyNumberFormat="1" applyFont="1" applyFill="1" applyBorder="1" applyAlignment="1">
      <alignment horizontal="center" vertical="top"/>
    </xf>
    <xf numFmtId="0" fontId="3" fillId="0" borderId="1" xfId="2" applyNumberFormat="1" applyFont="1" applyFill="1" applyBorder="1" applyAlignment="1">
      <alignment horizontal="left" wrapText="1"/>
    </xf>
    <xf numFmtId="164" fontId="3" fillId="0" borderId="1" xfId="2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/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 wrapText="1"/>
    </xf>
    <xf numFmtId="0" fontId="5" fillId="0" borderId="0" xfId="2" applyFont="1" applyFill="1" applyBorder="1"/>
    <xf numFmtId="43" fontId="3" fillId="0" borderId="0" xfId="15" applyFont="1" applyFill="1" applyBorder="1" applyAlignment="1">
      <alignment vertical="center" wrapText="1"/>
    </xf>
    <xf numFmtId="165" fontId="3" fillId="0" borderId="0" xfId="15" applyNumberFormat="1" applyFont="1" applyFill="1" applyBorder="1" applyAlignment="1">
      <alignment vertical="center" wrapText="1"/>
    </xf>
    <xf numFmtId="0" fontId="3" fillId="2" borderId="0" xfId="2" applyFont="1" applyFill="1" applyAlignment="1">
      <alignment vertical="center"/>
    </xf>
    <xf numFmtId="3" fontId="3" fillId="2" borderId="0" xfId="2" applyNumberFormat="1" applyFont="1" applyFill="1" applyAlignment="1">
      <alignment vertical="center"/>
    </xf>
    <xf numFmtId="0" fontId="5" fillId="2" borderId="0" xfId="6" applyFont="1" applyFill="1"/>
    <xf numFmtId="3" fontId="5" fillId="2" borderId="0" xfId="6" applyNumberFormat="1" applyFont="1" applyFill="1"/>
    <xf numFmtId="166" fontId="5" fillId="2" borderId="1" xfId="7" applyNumberFormat="1" applyFont="1" applyFill="1" applyBorder="1" applyAlignment="1" applyProtection="1">
      <alignment horizontal="center" vertical="center" wrapText="1"/>
    </xf>
    <xf numFmtId="164" fontId="12" fillId="2" borderId="1" xfId="7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2" borderId="1" xfId="17" applyNumberFormat="1" applyFont="1" applyFill="1" applyBorder="1" applyAlignment="1">
      <alignment vertical="top" wrapText="1"/>
    </xf>
    <xf numFmtId="3" fontId="14" fillId="2" borderId="1" xfId="17" applyNumberFormat="1" applyFont="1" applyFill="1" applyBorder="1" applyAlignment="1">
      <alignment horizontal="right" vertical="center"/>
    </xf>
    <xf numFmtId="0" fontId="5" fillId="2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17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3" fontId="5" fillId="2" borderId="0" xfId="0" applyNumberFormat="1" applyFont="1" applyFill="1"/>
    <xf numFmtId="0" fontId="14" fillId="2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5" fillId="2" borderId="5" xfId="18" applyNumberFormat="1" applyFont="1" applyFill="1" applyBorder="1" applyAlignment="1">
      <alignment vertical="top"/>
    </xf>
    <xf numFmtId="4" fontId="5" fillId="2" borderId="0" xfId="0" applyNumberFormat="1" applyFont="1" applyFill="1"/>
    <xf numFmtId="3" fontId="5" fillId="2" borderId="1" xfId="17" applyNumberFormat="1" applyFont="1" applyFill="1" applyBorder="1" applyAlignment="1">
      <alignment horizontal="right" vertical="center"/>
    </xf>
    <xf numFmtId="2" fontId="14" fillId="2" borderId="1" xfId="17" applyNumberFormat="1" applyFont="1" applyFill="1" applyBorder="1" applyAlignment="1">
      <alignment horizontal="center" vertical="center"/>
    </xf>
    <xf numFmtId="0" fontId="5" fillId="2" borderId="1" xfId="17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wrapText="1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3" fontId="14" fillId="2" borderId="0" xfId="0" applyNumberFormat="1" applyFont="1" applyFill="1"/>
    <xf numFmtId="0" fontId="5" fillId="2" borderId="0" xfId="0" applyFont="1" applyFill="1" applyAlignment="1">
      <alignment wrapText="1"/>
    </xf>
    <xf numFmtId="164" fontId="5" fillId="2" borderId="1" xfId="0" applyNumberFormat="1" applyFont="1" applyFill="1" applyBorder="1" applyAlignment="1">
      <alignment horizontal="center" vertical="center"/>
    </xf>
    <xf numFmtId="164" fontId="14" fillId="2" borderId="1" xfId="17" applyNumberFormat="1" applyFont="1" applyFill="1" applyBorder="1" applyAlignment="1">
      <alignment horizontal="center" vertical="center"/>
    </xf>
    <xf numFmtId="164" fontId="5" fillId="2" borderId="0" xfId="0" applyNumberFormat="1" applyFont="1" applyFill="1"/>
    <xf numFmtId="4" fontId="5" fillId="2" borderId="1" xfId="0" applyNumberFormat="1" applyFont="1" applyFill="1" applyBorder="1" applyAlignment="1">
      <alignment horizontal="center" vertical="center"/>
    </xf>
    <xf numFmtId="3" fontId="14" fillId="2" borderId="1" xfId="17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/>
    </xf>
    <xf numFmtId="3" fontId="5" fillId="2" borderId="1" xfId="6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5" fillId="2" borderId="0" xfId="10" applyFont="1" applyFill="1" applyAlignment="1">
      <alignment horizontal="left" vertical="center"/>
    </xf>
    <xf numFmtId="0" fontId="5" fillId="2" borderId="0" xfId="4" applyFont="1" applyFill="1" applyBorder="1" applyAlignment="1">
      <alignment horizontal="right" vertical="center" wrapText="1"/>
    </xf>
    <xf numFmtId="0" fontId="5" fillId="2" borderId="0" xfId="5" applyFont="1" applyFill="1" applyAlignment="1">
      <alignment horizontal="right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5" fillId="2" borderId="1" xfId="7" applyFont="1" applyFill="1" applyBorder="1" applyAlignment="1" applyProtection="1">
      <alignment horizontal="center" vertical="center" wrapText="1"/>
    </xf>
    <xf numFmtId="3" fontId="5" fillId="2" borderId="1" xfId="7" applyNumberFormat="1" applyFont="1" applyFill="1" applyBorder="1" applyAlignment="1" applyProtection="1">
      <alignment horizontal="center" vertical="center" wrapText="1"/>
    </xf>
    <xf numFmtId="164" fontId="5" fillId="2" borderId="1" xfId="7" applyNumberFormat="1" applyFont="1" applyFill="1" applyBorder="1" applyAlignment="1" applyProtection="1">
      <alignment horizontal="center" vertical="center" wrapText="1"/>
    </xf>
    <xf numFmtId="166" fontId="5" fillId="2" borderId="3" xfId="7" applyNumberFormat="1" applyFont="1" applyFill="1" applyBorder="1" applyAlignment="1" applyProtection="1">
      <alignment horizontal="center" vertical="center" wrapText="1"/>
    </xf>
    <xf numFmtId="166" fontId="5" fillId="2" borderId="4" xfId="7" applyNumberFormat="1" applyFont="1" applyFill="1" applyBorder="1" applyAlignment="1" applyProtection="1">
      <alignment horizontal="center" vertical="center" wrapText="1"/>
    </xf>
    <xf numFmtId="0" fontId="5" fillId="0" borderId="0" xfId="16" applyFont="1" applyFill="1" applyAlignment="1">
      <alignment horizontal="right" wrapText="1"/>
    </xf>
    <xf numFmtId="0" fontId="9" fillId="0" borderId="2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wrapText="1"/>
    </xf>
    <xf numFmtId="0" fontId="3" fillId="0" borderId="0" xfId="2" applyFont="1" applyFill="1" applyAlignment="1">
      <alignment horizontal="right"/>
    </xf>
  </cellXfs>
  <cellStyles count="19">
    <cellStyle name="Обычный" xfId="0" builtinId="0"/>
    <cellStyle name="Обычный 11 2 2 2 2 2 6" xfId="7"/>
    <cellStyle name="Обычный 13" xfId="3"/>
    <cellStyle name="Обычный 15" xfId="10"/>
    <cellStyle name="Обычный 16" xfId="5"/>
    <cellStyle name="Обычный 2 2 2" xfId="2"/>
    <cellStyle name="Обычный 2 3" xfId="1"/>
    <cellStyle name="Обычный 2 4 5" xfId="8"/>
    <cellStyle name="Обычный 2 5 3 3 2 2" xfId="4"/>
    <cellStyle name="Обычный 2 5 3 3 2 2 5" xfId="11"/>
    <cellStyle name="Обычный 2 5 3 3 3 2" xfId="16"/>
    <cellStyle name="Обычный 3 5" xfId="6"/>
    <cellStyle name="Обычный 7 4 2 3 2" xfId="9"/>
    <cellStyle name="Обычный 7 4 2 3 2 2" xfId="14"/>
    <cellStyle name="Обычный 7 4 2 3 2 3" xfId="13"/>
    <cellStyle name="Обычный_Лист1 2 2" xfId="12"/>
    <cellStyle name="Обычный_Лист4" xfId="17"/>
    <cellStyle name="Обычный_Лист9" xfId="18"/>
    <cellStyle name="Финансовый" xfId="1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3"/>
  <sheetViews>
    <sheetView tabSelected="1" view="pageBreakPreview" zoomScale="110" zoomScaleNormal="100" zoomScaleSheetLayoutView="110" workbookViewId="0">
      <pane ySplit="6" topLeftCell="A7" activePane="bottomLeft" state="frozen"/>
      <selection pane="bottomLeft" activeCell="O13" sqref="O13"/>
    </sheetView>
  </sheetViews>
  <sheetFormatPr defaultColWidth="9.140625" defaultRowHeight="12.75" x14ac:dyDescent="0.2"/>
  <cols>
    <col min="1" max="1" width="9.28515625" style="35" customWidth="1"/>
    <col min="2" max="2" width="39.5703125" style="51" customWidth="1"/>
    <col min="3" max="3" width="13.42578125" style="48" customWidth="1"/>
    <col min="4" max="4" width="16.42578125" style="30" customWidth="1"/>
    <col min="5" max="5" width="10.140625" style="54" customWidth="1"/>
    <col min="6" max="6" width="13.140625" style="30" customWidth="1"/>
    <col min="7" max="7" width="14.85546875" style="54" customWidth="1"/>
    <col min="8" max="8" width="14.7109375" style="39" customWidth="1"/>
    <col min="9" max="9" width="14.85546875" style="39" customWidth="1"/>
    <col min="10" max="11" width="9.140625" style="35"/>
    <col min="12" max="12" width="9.140625" style="39"/>
    <col min="13" max="16384" width="9.140625" style="35"/>
  </cols>
  <sheetData>
    <row r="1" spans="1:13" s="24" customFormat="1" ht="66" customHeight="1" x14ac:dyDescent="0.25">
      <c r="A1" s="58"/>
      <c r="B1" s="58"/>
      <c r="C1" s="59"/>
      <c r="D1" s="59"/>
      <c r="E1" s="64" t="s">
        <v>843</v>
      </c>
      <c r="F1" s="64"/>
      <c r="G1" s="64"/>
      <c r="H1" s="64"/>
      <c r="I1" s="64"/>
      <c r="L1" s="25"/>
    </row>
    <row r="2" spans="1:13" s="26" customFormat="1" ht="63" customHeight="1" x14ac:dyDescent="0.2">
      <c r="A2" s="65" t="s">
        <v>52</v>
      </c>
      <c r="B2" s="65"/>
      <c r="C2" s="65"/>
      <c r="D2" s="65"/>
      <c r="E2" s="65"/>
      <c r="F2" s="65"/>
      <c r="G2" s="65"/>
      <c r="H2" s="65"/>
      <c r="I2" s="65"/>
      <c r="L2" s="27"/>
    </row>
    <row r="4" spans="1:13" s="26" customFormat="1" ht="36" customHeight="1" x14ac:dyDescent="0.2">
      <c r="A4" s="66" t="s">
        <v>53</v>
      </c>
      <c r="B4" s="66"/>
      <c r="C4" s="66"/>
      <c r="D4" s="66"/>
      <c r="E4" s="66"/>
      <c r="F4" s="66"/>
      <c r="G4" s="66"/>
      <c r="H4" s="66"/>
      <c r="I4" s="66"/>
      <c r="L4" s="27"/>
    </row>
    <row r="5" spans="1:13" s="26" customFormat="1" ht="36" customHeight="1" x14ac:dyDescent="0.2">
      <c r="A5" s="67" t="s">
        <v>54</v>
      </c>
      <c r="B5" s="67" t="s">
        <v>55</v>
      </c>
      <c r="C5" s="68" t="s">
        <v>56</v>
      </c>
      <c r="D5" s="67" t="s">
        <v>57</v>
      </c>
      <c r="E5" s="69" t="s">
        <v>58</v>
      </c>
      <c r="F5" s="70" t="s">
        <v>59</v>
      </c>
      <c r="G5" s="71"/>
      <c r="H5" s="60" t="s">
        <v>60</v>
      </c>
      <c r="I5" s="60" t="s">
        <v>61</v>
      </c>
      <c r="L5" s="27"/>
    </row>
    <row r="6" spans="1:13" s="30" customFormat="1" ht="67.5" customHeight="1" x14ac:dyDescent="0.25">
      <c r="A6" s="67"/>
      <c r="B6" s="67"/>
      <c r="C6" s="68"/>
      <c r="D6" s="67"/>
      <c r="E6" s="69"/>
      <c r="F6" s="28" t="s">
        <v>62</v>
      </c>
      <c r="G6" s="29" t="s">
        <v>63</v>
      </c>
      <c r="H6" s="60"/>
      <c r="I6" s="60"/>
      <c r="L6" s="31"/>
    </row>
    <row r="7" spans="1:13" ht="15.95" customHeight="1" x14ac:dyDescent="0.2">
      <c r="A7" s="32">
        <v>560043</v>
      </c>
      <c r="B7" s="33" t="s">
        <v>64</v>
      </c>
      <c r="C7" s="45"/>
      <c r="D7" s="45"/>
      <c r="E7" s="53"/>
      <c r="F7" s="45"/>
      <c r="G7" s="53"/>
      <c r="H7" s="34">
        <f>SUM(H8:H11)</f>
        <v>5276896</v>
      </c>
      <c r="I7" s="34">
        <f>SUM(I8:I11)</f>
        <v>5277743</v>
      </c>
      <c r="L7" s="35"/>
    </row>
    <row r="8" spans="1:13" ht="15.95" customHeight="1" x14ac:dyDescent="0.2">
      <c r="A8" s="36">
        <v>1</v>
      </c>
      <c r="B8" s="37" t="s">
        <v>65</v>
      </c>
      <c r="C8" s="38" t="s">
        <v>66</v>
      </c>
      <c r="D8" s="38" t="s">
        <v>67</v>
      </c>
      <c r="E8" s="52">
        <v>1.0040891228</v>
      </c>
      <c r="F8" s="55">
        <v>1</v>
      </c>
      <c r="G8" s="52">
        <v>1.0040891228</v>
      </c>
      <c r="H8" s="57">
        <v>170167</v>
      </c>
      <c r="I8" s="57">
        <v>170174</v>
      </c>
      <c r="L8" s="35"/>
      <c r="M8" s="39"/>
    </row>
    <row r="9" spans="1:13" ht="15.95" customHeight="1" x14ac:dyDescent="0.2">
      <c r="A9" s="36">
        <v>2</v>
      </c>
      <c r="B9" s="37" t="s">
        <v>68</v>
      </c>
      <c r="C9" s="38" t="s">
        <v>69</v>
      </c>
      <c r="D9" s="38" t="s">
        <v>70</v>
      </c>
      <c r="E9" s="52">
        <v>1.0014303087</v>
      </c>
      <c r="F9" s="55">
        <v>1</v>
      </c>
      <c r="G9" s="52">
        <v>1.0014303087</v>
      </c>
      <c r="H9" s="57">
        <v>1697163</v>
      </c>
      <c r="I9" s="57">
        <v>1697186</v>
      </c>
      <c r="M9" s="39"/>
    </row>
    <row r="10" spans="1:13" ht="15.95" customHeight="1" x14ac:dyDescent="0.2">
      <c r="A10" s="36">
        <v>3</v>
      </c>
      <c r="B10" s="37" t="s">
        <v>71</v>
      </c>
      <c r="C10" s="38" t="s">
        <v>69</v>
      </c>
      <c r="D10" s="38" t="s">
        <v>70</v>
      </c>
      <c r="E10" s="52">
        <v>1.0024522950000001</v>
      </c>
      <c r="F10" s="55">
        <v>1</v>
      </c>
      <c r="G10" s="52">
        <v>1.0024522950000001</v>
      </c>
      <c r="H10" s="57">
        <v>1698895</v>
      </c>
      <c r="I10" s="57">
        <v>1698979</v>
      </c>
      <c r="M10" s="39"/>
    </row>
    <row r="11" spans="1:13" ht="15.95" customHeight="1" x14ac:dyDescent="0.2">
      <c r="A11" s="36">
        <v>4</v>
      </c>
      <c r="B11" s="37" t="s">
        <v>72</v>
      </c>
      <c r="C11" s="38" t="s">
        <v>69</v>
      </c>
      <c r="D11" s="38" t="s">
        <v>70</v>
      </c>
      <c r="E11" s="52">
        <v>1.0094008576</v>
      </c>
      <c r="F11" s="55">
        <v>1</v>
      </c>
      <c r="G11" s="52">
        <v>1.0094008576</v>
      </c>
      <c r="H11" s="57">
        <v>1710671</v>
      </c>
      <c r="I11" s="57">
        <v>1711404</v>
      </c>
      <c r="M11" s="39"/>
    </row>
    <row r="12" spans="1:13" ht="15.95" customHeight="1" x14ac:dyDescent="0.2">
      <c r="A12" s="40">
        <v>560055</v>
      </c>
      <c r="B12" s="33" t="s">
        <v>73</v>
      </c>
      <c r="C12" s="45"/>
      <c r="D12" s="45"/>
      <c r="E12" s="53"/>
      <c r="F12" s="45"/>
      <c r="G12" s="53"/>
      <c r="H12" s="34">
        <f>SUM(H13:H28)</f>
        <v>21257838</v>
      </c>
      <c r="I12" s="34">
        <f>SUM(I13:I28)</f>
        <v>21088873</v>
      </c>
      <c r="L12" s="35"/>
    </row>
    <row r="13" spans="1:13" ht="15.95" customHeight="1" x14ac:dyDescent="0.2">
      <c r="A13" s="38">
        <v>1</v>
      </c>
      <c r="B13" s="37" t="s">
        <v>74</v>
      </c>
      <c r="C13" s="38" t="s">
        <v>69</v>
      </c>
      <c r="D13" s="38" t="s">
        <v>67</v>
      </c>
      <c r="E13" s="52">
        <v>0.50122614679999999</v>
      </c>
      <c r="F13" s="55">
        <v>0.5</v>
      </c>
      <c r="G13" s="52">
        <v>1.0024522936</v>
      </c>
      <c r="H13" s="57">
        <v>849448</v>
      </c>
      <c r="I13" s="57">
        <v>679814</v>
      </c>
      <c r="M13" s="39"/>
    </row>
    <row r="14" spans="1:13" ht="15.95" customHeight="1" x14ac:dyDescent="0.2">
      <c r="A14" s="38">
        <v>2</v>
      </c>
      <c r="B14" s="37" t="s">
        <v>75</v>
      </c>
      <c r="C14" s="38" t="s">
        <v>69</v>
      </c>
      <c r="D14" s="38" t="s">
        <v>67</v>
      </c>
      <c r="E14" s="52">
        <v>0.50081723450000004</v>
      </c>
      <c r="F14" s="55">
        <v>0.5</v>
      </c>
      <c r="G14" s="52">
        <v>1.0016344690000001</v>
      </c>
      <c r="H14" s="57">
        <v>848755</v>
      </c>
      <c r="I14" s="57">
        <v>848813</v>
      </c>
      <c r="M14" s="39"/>
    </row>
    <row r="15" spans="1:13" ht="15.95" customHeight="1" x14ac:dyDescent="0.2">
      <c r="A15" s="38">
        <v>3</v>
      </c>
      <c r="B15" s="37" t="s">
        <v>76</v>
      </c>
      <c r="C15" s="38" t="s">
        <v>69</v>
      </c>
      <c r="D15" s="38" t="s">
        <v>67</v>
      </c>
      <c r="E15" s="52">
        <v>0.50183922020000005</v>
      </c>
      <c r="F15" s="55">
        <v>0.5</v>
      </c>
      <c r="G15" s="52">
        <v>1.0036784404000001</v>
      </c>
      <c r="H15" s="57">
        <v>850487</v>
      </c>
      <c r="I15" s="57">
        <v>850516</v>
      </c>
      <c r="M15" s="39"/>
    </row>
    <row r="16" spans="1:13" ht="15.95" customHeight="1" x14ac:dyDescent="0.2">
      <c r="A16" s="38">
        <v>4</v>
      </c>
      <c r="B16" s="37" t="s">
        <v>77</v>
      </c>
      <c r="C16" s="38" t="s">
        <v>69</v>
      </c>
      <c r="D16" s="38" t="s">
        <v>67</v>
      </c>
      <c r="E16" s="52">
        <v>0.5015329785</v>
      </c>
      <c r="F16" s="55">
        <v>0.5</v>
      </c>
      <c r="G16" s="52">
        <v>1.003065957</v>
      </c>
      <c r="H16" s="57">
        <v>849968</v>
      </c>
      <c r="I16" s="57">
        <v>850037</v>
      </c>
      <c r="M16" s="39"/>
    </row>
    <row r="17" spans="1:13" ht="15.95" customHeight="1" x14ac:dyDescent="0.2">
      <c r="A17" s="38">
        <v>5</v>
      </c>
      <c r="B17" s="37" t="s">
        <v>78</v>
      </c>
      <c r="C17" s="38" t="s">
        <v>69</v>
      </c>
      <c r="D17" s="38" t="s">
        <v>67</v>
      </c>
      <c r="E17" s="52">
        <v>0.50163505909999995</v>
      </c>
      <c r="F17" s="55">
        <v>0.5</v>
      </c>
      <c r="G17" s="52">
        <v>1.0032701181000001</v>
      </c>
      <c r="H17" s="57">
        <v>850141</v>
      </c>
      <c r="I17" s="57">
        <v>850122</v>
      </c>
      <c r="M17" s="39"/>
    </row>
    <row r="18" spans="1:13" ht="15.95" customHeight="1" x14ac:dyDescent="0.2">
      <c r="A18" s="38">
        <v>6</v>
      </c>
      <c r="B18" s="37" t="s">
        <v>79</v>
      </c>
      <c r="C18" s="38" t="s">
        <v>69</v>
      </c>
      <c r="D18" s="38" t="s">
        <v>67</v>
      </c>
      <c r="E18" s="52">
        <v>0.50265645469999998</v>
      </c>
      <c r="F18" s="55">
        <v>0.5</v>
      </c>
      <c r="G18" s="52">
        <v>1.0053129094</v>
      </c>
      <c r="H18" s="57">
        <v>851872</v>
      </c>
      <c r="I18" s="57">
        <v>851959</v>
      </c>
      <c r="M18" s="39"/>
    </row>
    <row r="19" spans="1:13" ht="15.95" customHeight="1" x14ac:dyDescent="0.2">
      <c r="A19" s="38">
        <v>7</v>
      </c>
      <c r="B19" s="37" t="s">
        <v>80</v>
      </c>
      <c r="C19" s="38" t="s">
        <v>69</v>
      </c>
      <c r="D19" s="38" t="s">
        <v>70</v>
      </c>
      <c r="E19" s="52">
        <v>1.0024522950000001</v>
      </c>
      <c r="F19" s="55">
        <v>1</v>
      </c>
      <c r="G19" s="52">
        <v>1.0024522950000001</v>
      </c>
      <c r="H19" s="57">
        <v>1698895</v>
      </c>
      <c r="I19" s="57">
        <v>1698979</v>
      </c>
      <c r="M19" s="39"/>
    </row>
    <row r="20" spans="1:13" ht="15.95" customHeight="1" x14ac:dyDescent="0.2">
      <c r="A20" s="38">
        <v>8</v>
      </c>
      <c r="B20" s="37" t="s">
        <v>81</v>
      </c>
      <c r="C20" s="38" t="s">
        <v>69</v>
      </c>
      <c r="D20" s="38" t="s">
        <v>70</v>
      </c>
      <c r="E20" s="52">
        <v>1.0014303087</v>
      </c>
      <c r="F20" s="55">
        <v>1</v>
      </c>
      <c r="G20" s="52">
        <v>1.0014303087</v>
      </c>
      <c r="H20" s="57">
        <v>1697163</v>
      </c>
      <c r="I20" s="57">
        <v>1697321</v>
      </c>
      <c r="M20" s="39"/>
    </row>
    <row r="21" spans="1:13" ht="15.95" customHeight="1" x14ac:dyDescent="0.2">
      <c r="A21" s="38">
        <v>9</v>
      </c>
      <c r="B21" s="37" t="s">
        <v>82</v>
      </c>
      <c r="C21" s="38" t="s">
        <v>69</v>
      </c>
      <c r="D21" s="38" t="s">
        <v>70</v>
      </c>
      <c r="E21" s="52">
        <v>1.0039852744</v>
      </c>
      <c r="F21" s="55">
        <v>1</v>
      </c>
      <c r="G21" s="52">
        <v>1.0039852744</v>
      </c>
      <c r="H21" s="57">
        <v>1701493</v>
      </c>
      <c r="I21" s="57">
        <v>1701376</v>
      </c>
      <c r="M21" s="39"/>
    </row>
    <row r="22" spans="1:13" ht="15.95" customHeight="1" x14ac:dyDescent="0.2">
      <c r="A22" s="38">
        <v>10</v>
      </c>
      <c r="B22" s="37" t="s">
        <v>83</v>
      </c>
      <c r="C22" s="38" t="s">
        <v>69</v>
      </c>
      <c r="D22" s="38" t="s">
        <v>67</v>
      </c>
      <c r="E22" s="52">
        <v>0.50347427929999999</v>
      </c>
      <c r="F22" s="55">
        <v>0.5</v>
      </c>
      <c r="G22" s="52">
        <v>1.0069485585</v>
      </c>
      <c r="H22" s="57">
        <v>853258</v>
      </c>
      <c r="I22" s="57">
        <v>853268</v>
      </c>
      <c r="M22" s="39"/>
    </row>
    <row r="23" spans="1:13" ht="15.95" customHeight="1" x14ac:dyDescent="0.2">
      <c r="A23" s="38">
        <v>11</v>
      </c>
      <c r="B23" s="37" t="s">
        <v>84</v>
      </c>
      <c r="C23" s="38" t="s">
        <v>69</v>
      </c>
      <c r="D23" s="38" t="s">
        <v>70</v>
      </c>
      <c r="E23" s="52">
        <v>1.0028612075000001</v>
      </c>
      <c r="F23" s="55">
        <v>1</v>
      </c>
      <c r="G23" s="52">
        <v>1.0028612075000001</v>
      </c>
      <c r="H23" s="57">
        <v>1699588</v>
      </c>
      <c r="I23" s="57">
        <v>1699544</v>
      </c>
      <c r="M23" s="39"/>
    </row>
    <row r="24" spans="1:13" ht="15.95" customHeight="1" x14ac:dyDescent="0.2">
      <c r="A24" s="38">
        <v>12</v>
      </c>
      <c r="B24" s="37" t="s">
        <v>85</v>
      </c>
      <c r="C24" s="38" t="s">
        <v>69</v>
      </c>
      <c r="D24" s="38" t="s">
        <v>70</v>
      </c>
      <c r="E24" s="52">
        <v>1.0021460531999999</v>
      </c>
      <c r="F24" s="55">
        <v>1</v>
      </c>
      <c r="G24" s="52">
        <v>1.0021460531999999</v>
      </c>
      <c r="H24" s="57">
        <v>1698376</v>
      </c>
      <c r="I24" s="57">
        <v>1698679</v>
      </c>
      <c r="M24" s="39"/>
    </row>
    <row r="25" spans="1:13" ht="15.95" customHeight="1" x14ac:dyDescent="0.2">
      <c r="A25" s="38">
        <v>13</v>
      </c>
      <c r="B25" s="37" t="s">
        <v>86</v>
      </c>
      <c r="C25" s="38" t="s">
        <v>69</v>
      </c>
      <c r="D25" s="38" t="s">
        <v>70</v>
      </c>
      <c r="E25" s="52">
        <v>1.0036784425</v>
      </c>
      <c r="F25" s="55">
        <v>1</v>
      </c>
      <c r="G25" s="52">
        <v>1.0036784425</v>
      </c>
      <c r="H25" s="57">
        <v>1700973</v>
      </c>
      <c r="I25" s="57">
        <v>1700986</v>
      </c>
      <c r="M25" s="39"/>
    </row>
    <row r="26" spans="1:13" ht="15.95" customHeight="1" x14ac:dyDescent="0.2">
      <c r="A26" s="38">
        <v>14</v>
      </c>
      <c r="B26" s="37" t="s">
        <v>87</v>
      </c>
      <c r="C26" s="38" t="s">
        <v>69</v>
      </c>
      <c r="D26" s="38" t="s">
        <v>70</v>
      </c>
      <c r="E26" s="52">
        <v>1.0044956775</v>
      </c>
      <c r="F26" s="55">
        <v>1</v>
      </c>
      <c r="G26" s="52">
        <v>1.0044956775</v>
      </c>
      <c r="H26" s="57">
        <v>1702358</v>
      </c>
      <c r="I26" s="57">
        <v>1702519</v>
      </c>
      <c r="M26" s="39"/>
    </row>
    <row r="27" spans="1:13" ht="15.95" customHeight="1" x14ac:dyDescent="0.2">
      <c r="A27" s="38">
        <v>15</v>
      </c>
      <c r="B27" s="37" t="s">
        <v>88</v>
      </c>
      <c r="C27" s="38" t="s">
        <v>69</v>
      </c>
      <c r="D27" s="38" t="s">
        <v>70</v>
      </c>
      <c r="E27" s="52">
        <v>1.0043935969</v>
      </c>
      <c r="F27" s="55">
        <v>1</v>
      </c>
      <c r="G27" s="52">
        <v>1.0043935969</v>
      </c>
      <c r="H27" s="57">
        <v>1702185</v>
      </c>
      <c r="I27" s="57">
        <v>1702345</v>
      </c>
      <c r="M27" s="39"/>
    </row>
    <row r="28" spans="1:13" s="41" customFormat="1" ht="15.95" customHeight="1" x14ac:dyDescent="0.2">
      <c r="A28" s="38">
        <v>16</v>
      </c>
      <c r="B28" s="37" t="s">
        <v>89</v>
      </c>
      <c r="C28" s="38" t="s">
        <v>69</v>
      </c>
      <c r="D28" s="38" t="s">
        <v>70</v>
      </c>
      <c r="E28" s="52">
        <v>1.0048025093999999</v>
      </c>
      <c r="F28" s="55">
        <v>1</v>
      </c>
      <c r="G28" s="52">
        <v>1.0048025093999999</v>
      </c>
      <c r="H28" s="57">
        <v>1702878</v>
      </c>
      <c r="I28" s="57">
        <v>1702595</v>
      </c>
      <c r="K28" s="35"/>
      <c r="L28" s="39"/>
      <c r="M28" s="39"/>
    </row>
    <row r="29" spans="1:13" ht="15.95" customHeight="1" x14ac:dyDescent="0.2">
      <c r="A29" s="40">
        <v>560056</v>
      </c>
      <c r="B29" s="33" t="s">
        <v>90</v>
      </c>
      <c r="C29" s="45"/>
      <c r="D29" s="45"/>
      <c r="E29" s="53"/>
      <c r="F29" s="45"/>
      <c r="G29" s="53"/>
      <c r="H29" s="34">
        <f>SUM(H30:H60)</f>
        <v>38240147</v>
      </c>
      <c r="I29" s="34">
        <f>SUM(I30:I60)</f>
        <v>38580649</v>
      </c>
      <c r="L29" s="35"/>
    </row>
    <row r="30" spans="1:13" ht="15.95" customHeight="1" x14ac:dyDescent="0.2">
      <c r="A30" s="38">
        <v>1</v>
      </c>
      <c r="B30" s="37" t="s">
        <v>91</v>
      </c>
      <c r="C30" s="38" t="s">
        <v>66</v>
      </c>
      <c r="D30" s="38" t="s">
        <v>67</v>
      </c>
      <c r="E30" s="52">
        <v>1.0030683172999999</v>
      </c>
      <c r="F30" s="55">
        <v>1</v>
      </c>
      <c r="G30" s="52">
        <v>1.0030683172999999</v>
      </c>
      <c r="H30" s="57">
        <v>169994</v>
      </c>
      <c r="I30" s="57">
        <v>169999</v>
      </c>
      <c r="L30" s="35"/>
      <c r="M30" s="39"/>
    </row>
    <row r="31" spans="1:13" ht="15.95" customHeight="1" x14ac:dyDescent="0.2">
      <c r="A31" s="38">
        <v>2</v>
      </c>
      <c r="B31" s="37" t="s">
        <v>92</v>
      </c>
      <c r="C31" s="38" t="s">
        <v>66</v>
      </c>
      <c r="D31" s="38" t="s">
        <v>67</v>
      </c>
      <c r="E31" s="52">
        <v>1.0112406623000001</v>
      </c>
      <c r="F31" s="55">
        <v>1</v>
      </c>
      <c r="G31" s="52">
        <v>1.0112406623000001</v>
      </c>
      <c r="H31" s="57">
        <v>171379</v>
      </c>
      <c r="I31" s="57">
        <v>340871</v>
      </c>
      <c r="L31" s="35"/>
      <c r="M31" s="39"/>
    </row>
    <row r="32" spans="1:13" ht="15.95" customHeight="1" x14ac:dyDescent="0.2">
      <c r="A32" s="38">
        <v>3</v>
      </c>
      <c r="B32" s="37" t="s">
        <v>93</v>
      </c>
      <c r="C32" s="38" t="s">
        <v>66</v>
      </c>
      <c r="D32" s="38" t="s">
        <v>67</v>
      </c>
      <c r="E32" s="52">
        <v>1.0051099284</v>
      </c>
      <c r="F32" s="55">
        <v>1</v>
      </c>
      <c r="G32" s="52">
        <v>1.0051099284</v>
      </c>
      <c r="H32" s="57">
        <v>170340</v>
      </c>
      <c r="I32" s="57">
        <v>339867</v>
      </c>
      <c r="L32" s="35"/>
      <c r="M32" s="39"/>
    </row>
    <row r="33" spans="1:13" ht="15.95" customHeight="1" x14ac:dyDescent="0.2">
      <c r="A33" s="38">
        <v>4</v>
      </c>
      <c r="B33" s="42" t="s">
        <v>94</v>
      </c>
      <c r="C33" s="38" t="s">
        <v>66</v>
      </c>
      <c r="D33" s="38" t="s">
        <v>67</v>
      </c>
      <c r="E33" s="52">
        <v>1.0061307339000001</v>
      </c>
      <c r="F33" s="55">
        <v>1</v>
      </c>
      <c r="G33" s="52">
        <v>1.0061307339000001</v>
      </c>
      <c r="H33" s="57">
        <v>170513</v>
      </c>
      <c r="I33" s="57">
        <v>170523</v>
      </c>
      <c r="L33" s="35"/>
      <c r="M33" s="39"/>
    </row>
    <row r="34" spans="1:13" ht="15.95" customHeight="1" x14ac:dyDescent="0.2">
      <c r="A34" s="38">
        <v>5</v>
      </c>
      <c r="B34" s="42" t="s">
        <v>95</v>
      </c>
      <c r="C34" s="38" t="s">
        <v>66</v>
      </c>
      <c r="D34" s="38" t="s">
        <v>67</v>
      </c>
      <c r="E34" s="52">
        <v>1</v>
      </c>
      <c r="F34" s="55">
        <v>1</v>
      </c>
      <c r="G34" s="52">
        <v>1</v>
      </c>
      <c r="H34" s="57">
        <v>169474</v>
      </c>
      <c r="I34" s="57">
        <v>169474</v>
      </c>
      <c r="L34" s="35"/>
      <c r="M34" s="39"/>
    </row>
    <row r="35" spans="1:13" ht="15.95" customHeight="1" x14ac:dyDescent="0.2">
      <c r="A35" s="38">
        <v>6</v>
      </c>
      <c r="B35" s="37" t="s">
        <v>96</v>
      </c>
      <c r="C35" s="38" t="s">
        <v>69</v>
      </c>
      <c r="D35" s="38" t="s">
        <v>67</v>
      </c>
      <c r="E35" s="52">
        <v>0.50040891229999995</v>
      </c>
      <c r="F35" s="55">
        <v>0.5</v>
      </c>
      <c r="G35" s="52">
        <v>1.0008178245999999</v>
      </c>
      <c r="H35" s="57">
        <v>848063</v>
      </c>
      <c r="I35" s="57">
        <v>848114</v>
      </c>
      <c r="M35" s="39"/>
    </row>
    <row r="36" spans="1:13" ht="15.95" customHeight="1" x14ac:dyDescent="0.2">
      <c r="A36" s="38">
        <v>7</v>
      </c>
      <c r="B36" s="37" t="s">
        <v>97</v>
      </c>
      <c r="C36" s="38" t="s">
        <v>69</v>
      </c>
      <c r="D36" s="38" t="s">
        <v>67</v>
      </c>
      <c r="E36" s="52">
        <v>0.50183922020000005</v>
      </c>
      <c r="F36" s="55">
        <v>0.5</v>
      </c>
      <c r="G36" s="52">
        <v>1.0036784404000001</v>
      </c>
      <c r="H36" s="57">
        <v>850487</v>
      </c>
      <c r="I36" s="57">
        <v>850516</v>
      </c>
      <c r="M36" s="39"/>
    </row>
    <row r="37" spans="1:13" ht="15.95" customHeight="1" x14ac:dyDescent="0.2">
      <c r="A37" s="38">
        <v>8</v>
      </c>
      <c r="B37" s="37" t="s">
        <v>98</v>
      </c>
      <c r="C37" s="38" t="s">
        <v>69</v>
      </c>
      <c r="D37" s="38" t="s">
        <v>67</v>
      </c>
      <c r="E37" s="52">
        <v>0.50132822740000005</v>
      </c>
      <c r="F37" s="55">
        <v>0.5</v>
      </c>
      <c r="G37" s="52">
        <v>1.0026564547000001</v>
      </c>
      <c r="H37" s="57">
        <v>849621</v>
      </c>
      <c r="I37" s="57">
        <v>849642</v>
      </c>
      <c r="M37" s="39"/>
    </row>
    <row r="38" spans="1:13" ht="15.95" customHeight="1" x14ac:dyDescent="0.2">
      <c r="A38" s="38">
        <v>9</v>
      </c>
      <c r="B38" s="37" t="s">
        <v>99</v>
      </c>
      <c r="C38" s="38" t="s">
        <v>69</v>
      </c>
      <c r="D38" s="38" t="s">
        <v>67</v>
      </c>
      <c r="E38" s="52">
        <v>0.5015329785</v>
      </c>
      <c r="F38" s="55">
        <v>0.5</v>
      </c>
      <c r="G38" s="52">
        <v>1.003065957</v>
      </c>
      <c r="H38" s="57">
        <v>849968</v>
      </c>
      <c r="I38" s="57">
        <v>850037</v>
      </c>
      <c r="M38" s="39"/>
    </row>
    <row r="39" spans="1:13" ht="15.95" customHeight="1" x14ac:dyDescent="0.2">
      <c r="A39" s="38">
        <v>10</v>
      </c>
      <c r="B39" s="37" t="s">
        <v>100</v>
      </c>
      <c r="C39" s="38" t="s">
        <v>69</v>
      </c>
      <c r="D39" s="38" t="s">
        <v>67</v>
      </c>
      <c r="E39" s="52">
        <v>0.50081723450000004</v>
      </c>
      <c r="F39" s="55">
        <v>0.5</v>
      </c>
      <c r="G39" s="52">
        <v>1.0016344690000001</v>
      </c>
      <c r="H39" s="57">
        <v>848755</v>
      </c>
      <c r="I39" s="57">
        <v>848813</v>
      </c>
      <c r="M39" s="39"/>
    </row>
    <row r="40" spans="1:13" ht="15.95" customHeight="1" x14ac:dyDescent="0.2">
      <c r="A40" s="38">
        <v>11</v>
      </c>
      <c r="B40" s="37" t="s">
        <v>101</v>
      </c>
      <c r="C40" s="38" t="s">
        <v>69</v>
      </c>
      <c r="D40" s="38" t="s">
        <v>67</v>
      </c>
      <c r="E40" s="52">
        <v>0.50112406629999995</v>
      </c>
      <c r="F40" s="55">
        <v>0.5</v>
      </c>
      <c r="G40" s="52">
        <v>1.0022481325000001</v>
      </c>
      <c r="H40" s="57">
        <v>849275</v>
      </c>
      <c r="I40" s="57">
        <v>849293</v>
      </c>
      <c r="M40" s="39"/>
    </row>
    <row r="41" spans="1:13" ht="15.95" customHeight="1" x14ac:dyDescent="0.2">
      <c r="A41" s="38">
        <v>12</v>
      </c>
      <c r="B41" s="37" t="s">
        <v>102</v>
      </c>
      <c r="C41" s="38" t="s">
        <v>69</v>
      </c>
      <c r="D41" s="38" t="s">
        <v>67</v>
      </c>
      <c r="E41" s="52">
        <v>0.50081723450000004</v>
      </c>
      <c r="F41" s="55">
        <v>0.5</v>
      </c>
      <c r="G41" s="52">
        <v>1.0016344690000001</v>
      </c>
      <c r="H41" s="57">
        <v>848755</v>
      </c>
      <c r="I41" s="57">
        <v>848813</v>
      </c>
      <c r="M41" s="39"/>
    </row>
    <row r="42" spans="1:13" ht="15.95" customHeight="1" x14ac:dyDescent="0.2">
      <c r="A42" s="38">
        <v>13</v>
      </c>
      <c r="B42" s="37" t="s">
        <v>103</v>
      </c>
      <c r="C42" s="38" t="s">
        <v>69</v>
      </c>
      <c r="D42" s="38" t="s">
        <v>67</v>
      </c>
      <c r="E42" s="52">
        <v>0.50081723450000004</v>
      </c>
      <c r="F42" s="55">
        <v>0.5</v>
      </c>
      <c r="G42" s="52">
        <v>1.0016344690000001</v>
      </c>
      <c r="H42" s="57">
        <v>848755</v>
      </c>
      <c r="I42" s="57">
        <v>848768</v>
      </c>
      <c r="M42" s="39"/>
    </row>
    <row r="43" spans="1:13" ht="15.95" customHeight="1" x14ac:dyDescent="0.2">
      <c r="A43" s="38">
        <v>14</v>
      </c>
      <c r="B43" s="37" t="s">
        <v>104</v>
      </c>
      <c r="C43" s="38" t="s">
        <v>69</v>
      </c>
      <c r="D43" s="38" t="s">
        <v>67</v>
      </c>
      <c r="E43" s="52">
        <v>0.50194130079999999</v>
      </c>
      <c r="F43" s="55">
        <v>0.5</v>
      </c>
      <c r="G43" s="52">
        <v>1.0038826015</v>
      </c>
      <c r="H43" s="57">
        <v>850660</v>
      </c>
      <c r="I43" s="57">
        <v>850691</v>
      </c>
      <c r="M43" s="39"/>
    </row>
    <row r="44" spans="1:13" ht="15.95" customHeight="1" x14ac:dyDescent="0.2">
      <c r="A44" s="38">
        <v>15</v>
      </c>
      <c r="B44" s="37" t="s">
        <v>105</v>
      </c>
      <c r="C44" s="38" t="s">
        <v>69</v>
      </c>
      <c r="D44" s="38" t="s">
        <v>70</v>
      </c>
      <c r="E44" s="52">
        <v>1.0017371406</v>
      </c>
      <c r="F44" s="55">
        <v>1</v>
      </c>
      <c r="G44" s="52">
        <v>1.0017371406</v>
      </c>
      <c r="H44" s="57">
        <v>1697683</v>
      </c>
      <c r="I44" s="57">
        <v>1697711</v>
      </c>
      <c r="M44" s="39"/>
    </row>
    <row r="45" spans="1:13" ht="15.95" customHeight="1" x14ac:dyDescent="0.2">
      <c r="A45" s="38">
        <v>16</v>
      </c>
      <c r="B45" s="37" t="s">
        <v>106</v>
      </c>
      <c r="C45" s="38" t="s">
        <v>69</v>
      </c>
      <c r="D45" s="38" t="s">
        <v>67</v>
      </c>
      <c r="E45" s="52">
        <v>0.50214605189999995</v>
      </c>
      <c r="F45" s="55">
        <v>0.5</v>
      </c>
      <c r="G45" s="52">
        <v>1.0042921037999999</v>
      </c>
      <c r="H45" s="57">
        <v>851007</v>
      </c>
      <c r="I45" s="57">
        <v>851041</v>
      </c>
      <c r="M45" s="39"/>
    </row>
    <row r="46" spans="1:13" ht="15.95" customHeight="1" x14ac:dyDescent="0.2">
      <c r="A46" s="38">
        <v>17</v>
      </c>
      <c r="B46" s="37" t="s">
        <v>107</v>
      </c>
      <c r="C46" s="38" t="s">
        <v>69</v>
      </c>
      <c r="D46" s="38" t="s">
        <v>70</v>
      </c>
      <c r="E46" s="52">
        <v>1.0023502144000001</v>
      </c>
      <c r="F46" s="55">
        <v>1</v>
      </c>
      <c r="G46" s="52">
        <v>1.0023502144000001</v>
      </c>
      <c r="H46" s="57">
        <v>1698722</v>
      </c>
      <c r="I46" s="57">
        <v>1698759</v>
      </c>
      <c r="M46" s="39"/>
    </row>
    <row r="47" spans="1:13" ht="15.95" customHeight="1" x14ac:dyDescent="0.2">
      <c r="A47" s="38">
        <v>18</v>
      </c>
      <c r="B47" s="37" t="s">
        <v>108</v>
      </c>
      <c r="C47" s="38" t="s">
        <v>69</v>
      </c>
      <c r="D47" s="38" t="s">
        <v>70</v>
      </c>
      <c r="E47" s="52">
        <v>1.0019413019000001</v>
      </c>
      <c r="F47" s="55">
        <v>1</v>
      </c>
      <c r="G47" s="52">
        <v>1.0019413019000001</v>
      </c>
      <c r="H47" s="57">
        <v>1698029</v>
      </c>
      <c r="I47" s="57">
        <v>1698015</v>
      </c>
      <c r="M47" s="39"/>
    </row>
    <row r="48" spans="1:13" ht="15.95" customHeight="1" x14ac:dyDescent="0.2">
      <c r="A48" s="38">
        <v>19</v>
      </c>
      <c r="B48" s="37" t="s">
        <v>109</v>
      </c>
      <c r="C48" s="38" t="s">
        <v>69</v>
      </c>
      <c r="D48" s="38" t="s">
        <v>70</v>
      </c>
      <c r="E48" s="52">
        <v>1.0021460531999999</v>
      </c>
      <c r="F48" s="55">
        <v>1</v>
      </c>
      <c r="G48" s="52">
        <v>1.0021460531999999</v>
      </c>
      <c r="H48" s="57">
        <v>1698376</v>
      </c>
      <c r="I48" s="57">
        <v>1698635</v>
      </c>
      <c r="M48" s="39"/>
    </row>
    <row r="49" spans="1:13" ht="15.95" customHeight="1" x14ac:dyDescent="0.2">
      <c r="A49" s="38">
        <v>20</v>
      </c>
      <c r="B49" s="37" t="s">
        <v>110</v>
      </c>
      <c r="C49" s="38" t="s">
        <v>69</v>
      </c>
      <c r="D49" s="38" t="s">
        <v>70</v>
      </c>
      <c r="E49" s="52">
        <v>1.0023502144000001</v>
      </c>
      <c r="F49" s="55">
        <v>1</v>
      </c>
      <c r="G49" s="52">
        <v>1.0023502144000001</v>
      </c>
      <c r="H49" s="57">
        <v>1698722</v>
      </c>
      <c r="I49" s="57">
        <v>1698849</v>
      </c>
      <c r="M49" s="39"/>
    </row>
    <row r="50" spans="1:13" ht="15.95" customHeight="1" x14ac:dyDescent="0.2">
      <c r="A50" s="38">
        <v>21</v>
      </c>
      <c r="B50" s="37" t="s">
        <v>111</v>
      </c>
      <c r="C50" s="38" t="s">
        <v>69</v>
      </c>
      <c r="D50" s="38" t="s">
        <v>70</v>
      </c>
      <c r="E50" s="52">
        <v>1.0016350599999999</v>
      </c>
      <c r="F50" s="55">
        <v>1</v>
      </c>
      <c r="G50" s="52">
        <v>1.0016350599999999</v>
      </c>
      <c r="H50" s="57">
        <v>1697510</v>
      </c>
      <c r="I50" s="57">
        <v>1697491</v>
      </c>
      <c r="M50" s="39"/>
    </row>
    <row r="51" spans="1:13" ht="15.95" customHeight="1" x14ac:dyDescent="0.2">
      <c r="A51" s="38">
        <v>22</v>
      </c>
      <c r="B51" s="37" t="s">
        <v>112</v>
      </c>
      <c r="C51" s="38" t="s">
        <v>69</v>
      </c>
      <c r="D51" s="38" t="s">
        <v>70</v>
      </c>
      <c r="E51" s="52">
        <v>1.0012261474999999</v>
      </c>
      <c r="F51" s="55">
        <v>1</v>
      </c>
      <c r="G51" s="52">
        <v>1.0012261474999999</v>
      </c>
      <c r="H51" s="57">
        <v>1696817</v>
      </c>
      <c r="I51" s="57">
        <v>1696926</v>
      </c>
      <c r="M51" s="39"/>
    </row>
    <row r="52" spans="1:13" ht="15.95" customHeight="1" x14ac:dyDescent="0.2">
      <c r="A52" s="38">
        <v>23</v>
      </c>
      <c r="B52" s="37" t="s">
        <v>113</v>
      </c>
      <c r="C52" s="38" t="s">
        <v>69</v>
      </c>
      <c r="D52" s="38" t="s">
        <v>70</v>
      </c>
      <c r="E52" s="52">
        <v>1.0026564562</v>
      </c>
      <c r="F52" s="55">
        <v>1</v>
      </c>
      <c r="G52" s="52">
        <v>1.0026564562</v>
      </c>
      <c r="H52" s="57">
        <v>1699241</v>
      </c>
      <c r="I52" s="57">
        <v>1699283</v>
      </c>
      <c r="M52" s="39"/>
    </row>
    <row r="53" spans="1:13" ht="15.95" customHeight="1" x14ac:dyDescent="0.2">
      <c r="A53" s="38">
        <v>24</v>
      </c>
      <c r="B53" s="37" t="s">
        <v>114</v>
      </c>
      <c r="C53" s="38" t="s">
        <v>69</v>
      </c>
      <c r="D53" s="38" t="s">
        <v>70</v>
      </c>
      <c r="E53" s="52">
        <v>1.0037805231000001</v>
      </c>
      <c r="F53" s="55">
        <v>1</v>
      </c>
      <c r="G53" s="52">
        <v>1.0037805231000001</v>
      </c>
      <c r="H53" s="57">
        <v>1701146</v>
      </c>
      <c r="I53" s="57">
        <v>1701296</v>
      </c>
      <c r="M53" s="39"/>
    </row>
    <row r="54" spans="1:13" ht="15.95" customHeight="1" x14ac:dyDescent="0.2">
      <c r="A54" s="38">
        <v>25</v>
      </c>
      <c r="B54" s="37" t="s">
        <v>115</v>
      </c>
      <c r="C54" s="38" t="s">
        <v>69</v>
      </c>
      <c r="D54" s="38" t="s">
        <v>70</v>
      </c>
      <c r="E54" s="52">
        <v>1.004087355</v>
      </c>
      <c r="F54" s="55">
        <v>1</v>
      </c>
      <c r="G54" s="52">
        <v>1.004087355</v>
      </c>
      <c r="H54" s="57">
        <v>1701666</v>
      </c>
      <c r="I54" s="57">
        <v>1701776</v>
      </c>
      <c r="M54" s="39"/>
    </row>
    <row r="55" spans="1:13" ht="15.95" customHeight="1" x14ac:dyDescent="0.2">
      <c r="A55" s="38">
        <v>26</v>
      </c>
      <c r="B55" s="37" t="s">
        <v>116</v>
      </c>
      <c r="C55" s="38" t="s">
        <v>69</v>
      </c>
      <c r="D55" s="38" t="s">
        <v>70</v>
      </c>
      <c r="E55" s="52">
        <v>1.0026564562</v>
      </c>
      <c r="F55" s="55">
        <v>1</v>
      </c>
      <c r="G55" s="52">
        <v>1.0026564562</v>
      </c>
      <c r="H55" s="57">
        <v>1699241</v>
      </c>
      <c r="I55" s="57">
        <v>1699373</v>
      </c>
      <c r="M55" s="39"/>
    </row>
    <row r="56" spans="1:13" ht="15.95" customHeight="1" x14ac:dyDescent="0.2">
      <c r="A56" s="38">
        <v>27</v>
      </c>
      <c r="B56" s="37" t="s">
        <v>117</v>
      </c>
      <c r="C56" s="38" t="s">
        <v>69</v>
      </c>
      <c r="D56" s="38" t="s">
        <v>70</v>
      </c>
      <c r="E56" s="52">
        <v>1.0032695300000001</v>
      </c>
      <c r="F56" s="55">
        <v>1</v>
      </c>
      <c r="G56" s="52">
        <v>1.0032695300000001</v>
      </c>
      <c r="H56" s="57">
        <v>1700280</v>
      </c>
      <c r="I56" s="57">
        <v>1700287</v>
      </c>
      <c r="M56" s="39"/>
    </row>
    <row r="57" spans="1:13" ht="15.95" customHeight="1" x14ac:dyDescent="0.2">
      <c r="A57" s="38">
        <v>28</v>
      </c>
      <c r="B57" s="37" t="s">
        <v>118</v>
      </c>
      <c r="C57" s="38" t="s">
        <v>69</v>
      </c>
      <c r="D57" s="38" t="s">
        <v>70</v>
      </c>
      <c r="E57" s="52">
        <v>1.0055176638000001</v>
      </c>
      <c r="F57" s="55">
        <v>1</v>
      </c>
      <c r="G57" s="52">
        <v>1.0055176638000001</v>
      </c>
      <c r="H57" s="57">
        <v>1704090</v>
      </c>
      <c r="I57" s="57">
        <v>1704043</v>
      </c>
      <c r="M57" s="39"/>
    </row>
    <row r="58" spans="1:13" ht="15.95" customHeight="1" x14ac:dyDescent="0.2">
      <c r="A58" s="38">
        <v>29</v>
      </c>
      <c r="B58" s="37" t="s">
        <v>119</v>
      </c>
      <c r="C58" s="38" t="s">
        <v>69</v>
      </c>
      <c r="D58" s="38" t="s">
        <v>70</v>
      </c>
      <c r="E58" s="52">
        <v>1.0061307374999999</v>
      </c>
      <c r="F58" s="55">
        <v>1</v>
      </c>
      <c r="G58" s="52">
        <v>1.0061307374999999</v>
      </c>
      <c r="H58" s="57">
        <v>1705129</v>
      </c>
      <c r="I58" s="57">
        <v>1705226</v>
      </c>
      <c r="M58" s="39"/>
    </row>
    <row r="59" spans="1:13" ht="15.95" customHeight="1" x14ac:dyDescent="0.2">
      <c r="A59" s="38">
        <v>30</v>
      </c>
      <c r="B59" s="37" t="s">
        <v>120</v>
      </c>
      <c r="C59" s="38" t="s">
        <v>69</v>
      </c>
      <c r="D59" s="38" t="s">
        <v>70</v>
      </c>
      <c r="E59" s="52">
        <v>1.0071527238</v>
      </c>
      <c r="F59" s="55">
        <v>1</v>
      </c>
      <c r="G59" s="52">
        <v>1.0071527238</v>
      </c>
      <c r="H59" s="57">
        <v>1706861</v>
      </c>
      <c r="I59" s="57">
        <v>1706929</v>
      </c>
      <c r="M59" s="39"/>
    </row>
    <row r="60" spans="1:13" ht="15.95" customHeight="1" x14ac:dyDescent="0.2">
      <c r="A60" s="38">
        <v>31</v>
      </c>
      <c r="B60" s="37" t="s">
        <v>121</v>
      </c>
      <c r="C60" s="38" t="s">
        <v>122</v>
      </c>
      <c r="D60" s="38" t="s">
        <v>70</v>
      </c>
      <c r="E60" s="52">
        <v>1</v>
      </c>
      <c r="F60" s="55">
        <v>1</v>
      </c>
      <c r="G60" s="52">
        <v>1</v>
      </c>
      <c r="H60" s="57">
        <v>3389588</v>
      </c>
      <c r="I60" s="57">
        <v>3389588</v>
      </c>
      <c r="L60" s="35"/>
      <c r="M60" s="43"/>
    </row>
    <row r="61" spans="1:13" ht="15.95" customHeight="1" x14ac:dyDescent="0.2">
      <c r="A61" s="40">
        <v>560057</v>
      </c>
      <c r="B61" s="33" t="s">
        <v>123</v>
      </c>
      <c r="C61" s="45"/>
      <c r="D61" s="45"/>
      <c r="E61" s="53"/>
      <c r="F61" s="45"/>
      <c r="G61" s="53"/>
      <c r="H61" s="34">
        <f>SUM(H62:H83)</f>
        <v>32441383</v>
      </c>
      <c r="I61" s="34">
        <f>SUM(I62:I83)</f>
        <v>32400630</v>
      </c>
      <c r="L61" s="35"/>
    </row>
    <row r="62" spans="1:13" ht="15.95" customHeight="1" x14ac:dyDescent="0.2">
      <c r="A62" s="38">
        <v>1</v>
      </c>
      <c r="B62" s="37" t="s">
        <v>124</v>
      </c>
      <c r="C62" s="38" t="s">
        <v>66</v>
      </c>
      <c r="D62" s="38" t="s">
        <v>67</v>
      </c>
      <c r="E62" s="52">
        <v>1.0091990512</v>
      </c>
      <c r="F62" s="55">
        <v>1</v>
      </c>
      <c r="G62" s="52">
        <v>1.0091990512</v>
      </c>
      <c r="H62" s="57">
        <v>171033</v>
      </c>
      <c r="I62" s="57">
        <v>340566</v>
      </c>
      <c r="L62" s="35"/>
      <c r="M62" s="39"/>
    </row>
    <row r="63" spans="1:13" ht="15.95" customHeight="1" x14ac:dyDescent="0.2">
      <c r="A63" s="38">
        <v>2</v>
      </c>
      <c r="B63" s="37" t="s">
        <v>125</v>
      </c>
      <c r="C63" s="38" t="s">
        <v>69</v>
      </c>
      <c r="D63" s="38" t="s">
        <v>70</v>
      </c>
      <c r="E63" s="52">
        <v>1.0010219863000001</v>
      </c>
      <c r="F63" s="55">
        <v>1</v>
      </c>
      <c r="G63" s="52">
        <v>1.0010219863000001</v>
      </c>
      <c r="H63" s="57">
        <v>1696471</v>
      </c>
      <c r="I63" s="57">
        <v>1696442</v>
      </c>
      <c r="M63" s="39"/>
    </row>
    <row r="64" spans="1:13" ht="15.95" customHeight="1" x14ac:dyDescent="0.2">
      <c r="A64" s="38">
        <v>3</v>
      </c>
      <c r="B64" s="37" t="s">
        <v>126</v>
      </c>
      <c r="C64" s="38" t="s">
        <v>69</v>
      </c>
      <c r="D64" s="38" t="s">
        <v>70</v>
      </c>
      <c r="E64" s="52">
        <v>1</v>
      </c>
      <c r="F64" s="55">
        <v>1</v>
      </c>
      <c r="G64" s="52">
        <v>1</v>
      </c>
      <c r="H64" s="57">
        <v>1694739</v>
      </c>
      <c r="I64" s="57">
        <v>1694739</v>
      </c>
      <c r="M64" s="39"/>
    </row>
    <row r="65" spans="1:13" ht="15.95" customHeight="1" x14ac:dyDescent="0.2">
      <c r="A65" s="38">
        <v>4</v>
      </c>
      <c r="B65" s="37" t="s">
        <v>127</v>
      </c>
      <c r="C65" s="38" t="s">
        <v>69</v>
      </c>
      <c r="D65" s="38" t="s">
        <v>70</v>
      </c>
      <c r="E65" s="52">
        <v>1.0012261474999999</v>
      </c>
      <c r="F65" s="55">
        <v>1</v>
      </c>
      <c r="G65" s="52">
        <v>1.0012261474999999</v>
      </c>
      <c r="H65" s="57">
        <v>1696817</v>
      </c>
      <c r="I65" s="57">
        <v>1696881</v>
      </c>
      <c r="M65" s="39"/>
    </row>
    <row r="66" spans="1:13" ht="15.95" customHeight="1" x14ac:dyDescent="0.2">
      <c r="A66" s="38">
        <v>5</v>
      </c>
      <c r="B66" s="37" t="s">
        <v>128</v>
      </c>
      <c r="C66" s="38" t="s">
        <v>69</v>
      </c>
      <c r="D66" s="38" t="s">
        <v>70</v>
      </c>
      <c r="E66" s="52">
        <v>1.0006130738000001</v>
      </c>
      <c r="F66" s="55">
        <v>1</v>
      </c>
      <c r="G66" s="52">
        <v>1.0006130738000001</v>
      </c>
      <c r="H66" s="57">
        <v>1695778</v>
      </c>
      <c r="I66" s="57">
        <v>1695833</v>
      </c>
      <c r="M66" s="39"/>
    </row>
    <row r="67" spans="1:13" ht="15.95" customHeight="1" x14ac:dyDescent="0.2">
      <c r="A67" s="38">
        <v>6</v>
      </c>
      <c r="B67" s="37" t="s">
        <v>129</v>
      </c>
      <c r="C67" s="38" t="s">
        <v>69</v>
      </c>
      <c r="D67" s="38" t="s">
        <v>70</v>
      </c>
      <c r="E67" s="52">
        <v>1.0005109931</v>
      </c>
      <c r="F67" s="55">
        <v>1</v>
      </c>
      <c r="G67" s="52">
        <v>1.0005109931</v>
      </c>
      <c r="H67" s="57">
        <v>1695605</v>
      </c>
      <c r="I67" s="57">
        <v>1695613</v>
      </c>
      <c r="M67" s="39"/>
    </row>
    <row r="68" spans="1:13" ht="15.95" customHeight="1" x14ac:dyDescent="0.2">
      <c r="A68" s="38">
        <v>7</v>
      </c>
      <c r="B68" s="37" t="s">
        <v>130</v>
      </c>
      <c r="C68" s="38" t="s">
        <v>69</v>
      </c>
      <c r="D68" s="38" t="s">
        <v>67</v>
      </c>
      <c r="E68" s="52">
        <v>0.50183922020000005</v>
      </c>
      <c r="F68" s="55">
        <v>0.5</v>
      </c>
      <c r="G68" s="52">
        <v>1.0036784404000001</v>
      </c>
      <c r="H68" s="57">
        <v>850487</v>
      </c>
      <c r="I68" s="57">
        <v>850606</v>
      </c>
      <c r="M68" s="39"/>
    </row>
    <row r="69" spans="1:13" ht="15.95" customHeight="1" x14ac:dyDescent="0.2">
      <c r="A69" s="38">
        <v>8</v>
      </c>
      <c r="B69" s="37" t="s">
        <v>131</v>
      </c>
      <c r="C69" s="38" t="s">
        <v>69</v>
      </c>
      <c r="D69" s="38" t="s">
        <v>70</v>
      </c>
      <c r="E69" s="52">
        <v>1.0012261474999999</v>
      </c>
      <c r="F69" s="55">
        <v>1</v>
      </c>
      <c r="G69" s="52">
        <v>1.0012261474999999</v>
      </c>
      <c r="H69" s="57">
        <v>1696817</v>
      </c>
      <c r="I69" s="57">
        <v>1696926</v>
      </c>
      <c r="M69" s="39"/>
    </row>
    <row r="70" spans="1:13" ht="15.95" customHeight="1" x14ac:dyDescent="0.2">
      <c r="A70" s="38">
        <v>9</v>
      </c>
      <c r="B70" s="37" t="s">
        <v>132</v>
      </c>
      <c r="C70" s="38" t="s">
        <v>69</v>
      </c>
      <c r="D70" s="38" t="s">
        <v>67</v>
      </c>
      <c r="E70" s="52">
        <v>0.5022481325</v>
      </c>
      <c r="F70" s="55">
        <v>0.5</v>
      </c>
      <c r="G70" s="52">
        <v>1.0044962649</v>
      </c>
      <c r="H70" s="57">
        <v>851180</v>
      </c>
      <c r="I70" s="57">
        <v>851261</v>
      </c>
      <c r="M70" s="39"/>
    </row>
    <row r="71" spans="1:13" ht="15.95" customHeight="1" x14ac:dyDescent="0.2">
      <c r="A71" s="38">
        <v>10</v>
      </c>
      <c r="B71" s="37" t="s">
        <v>133</v>
      </c>
      <c r="C71" s="38" t="s">
        <v>69</v>
      </c>
      <c r="D71" s="38" t="s">
        <v>67</v>
      </c>
      <c r="E71" s="52">
        <v>0.50102198570000001</v>
      </c>
      <c r="F71" s="55">
        <v>0.5</v>
      </c>
      <c r="G71" s="52">
        <v>1.0020439713</v>
      </c>
      <c r="H71" s="57">
        <v>849102</v>
      </c>
      <c r="I71" s="57">
        <v>849073</v>
      </c>
      <c r="M71" s="39"/>
    </row>
    <row r="72" spans="1:13" ht="15.95" customHeight="1" x14ac:dyDescent="0.2">
      <c r="A72" s="38">
        <v>11</v>
      </c>
      <c r="B72" s="37" t="s">
        <v>134</v>
      </c>
      <c r="C72" s="38" t="s">
        <v>69</v>
      </c>
      <c r="D72" s="38" t="s">
        <v>70</v>
      </c>
      <c r="E72" s="52">
        <v>1.0018392213</v>
      </c>
      <c r="F72" s="55">
        <v>1</v>
      </c>
      <c r="G72" s="52">
        <v>1.0018392213</v>
      </c>
      <c r="H72" s="57">
        <v>1697856</v>
      </c>
      <c r="I72" s="57">
        <v>1697930</v>
      </c>
      <c r="M72" s="39"/>
    </row>
    <row r="73" spans="1:13" ht="15.95" customHeight="1" x14ac:dyDescent="0.2">
      <c r="A73" s="38">
        <v>12</v>
      </c>
      <c r="B73" s="37" t="s">
        <v>135</v>
      </c>
      <c r="C73" s="38" t="s">
        <v>69</v>
      </c>
      <c r="D73" s="38" t="s">
        <v>70</v>
      </c>
      <c r="E73" s="52">
        <v>1.0013282281</v>
      </c>
      <c r="F73" s="55">
        <v>1</v>
      </c>
      <c r="G73" s="52">
        <v>1.0013282281</v>
      </c>
      <c r="H73" s="57">
        <v>1696990</v>
      </c>
      <c r="I73" s="57">
        <v>1485259</v>
      </c>
      <c r="M73" s="39"/>
    </row>
    <row r="74" spans="1:13" ht="15.95" customHeight="1" x14ac:dyDescent="0.2">
      <c r="A74" s="38">
        <v>13</v>
      </c>
      <c r="B74" s="37" t="s">
        <v>136</v>
      </c>
      <c r="C74" s="38" t="s">
        <v>69</v>
      </c>
      <c r="D74" s="38" t="s">
        <v>70</v>
      </c>
      <c r="E74" s="52">
        <v>1.0023502144000001</v>
      </c>
      <c r="F74" s="55">
        <v>1</v>
      </c>
      <c r="G74" s="52">
        <v>1.0023502144000001</v>
      </c>
      <c r="H74" s="57">
        <v>1698722</v>
      </c>
      <c r="I74" s="57">
        <v>1698759</v>
      </c>
      <c r="M74" s="39"/>
    </row>
    <row r="75" spans="1:13" ht="15.95" customHeight="1" x14ac:dyDescent="0.2">
      <c r="A75" s="38">
        <v>14</v>
      </c>
      <c r="B75" s="37" t="s">
        <v>137</v>
      </c>
      <c r="C75" s="38" t="s">
        <v>69</v>
      </c>
      <c r="D75" s="38" t="s">
        <v>70</v>
      </c>
      <c r="E75" s="52">
        <v>1.0019413019000001</v>
      </c>
      <c r="F75" s="55">
        <v>1</v>
      </c>
      <c r="G75" s="52">
        <v>1.0019413019000001</v>
      </c>
      <c r="H75" s="57">
        <v>1698029</v>
      </c>
      <c r="I75" s="57">
        <v>1698060</v>
      </c>
      <c r="M75" s="39"/>
    </row>
    <row r="76" spans="1:13" ht="15.95" customHeight="1" x14ac:dyDescent="0.2">
      <c r="A76" s="38">
        <v>15</v>
      </c>
      <c r="B76" s="37" t="s">
        <v>138</v>
      </c>
      <c r="C76" s="38" t="s">
        <v>69</v>
      </c>
      <c r="D76" s="38" t="s">
        <v>70</v>
      </c>
      <c r="E76" s="52">
        <v>1.0019413019000001</v>
      </c>
      <c r="F76" s="55">
        <v>1</v>
      </c>
      <c r="G76" s="52">
        <v>1.0019413019000001</v>
      </c>
      <c r="H76" s="57">
        <v>1698029</v>
      </c>
      <c r="I76" s="57">
        <v>1698105</v>
      </c>
      <c r="M76" s="39"/>
    </row>
    <row r="77" spans="1:13" ht="15.95" customHeight="1" x14ac:dyDescent="0.2">
      <c r="A77" s="38">
        <v>16</v>
      </c>
      <c r="B77" s="37" t="s">
        <v>139</v>
      </c>
      <c r="C77" s="38" t="s">
        <v>69</v>
      </c>
      <c r="D77" s="38" t="s">
        <v>70</v>
      </c>
      <c r="E77" s="52">
        <v>1.0019413019000001</v>
      </c>
      <c r="F77" s="55">
        <v>1</v>
      </c>
      <c r="G77" s="52">
        <v>1.0019413019000001</v>
      </c>
      <c r="H77" s="57">
        <v>1698029</v>
      </c>
      <c r="I77" s="57">
        <v>1698105</v>
      </c>
      <c r="M77" s="39"/>
    </row>
    <row r="78" spans="1:13" ht="15.95" customHeight="1" x14ac:dyDescent="0.2">
      <c r="A78" s="38">
        <v>17</v>
      </c>
      <c r="B78" s="37" t="s">
        <v>140</v>
      </c>
      <c r="C78" s="38" t="s">
        <v>69</v>
      </c>
      <c r="D78" s="38" t="s">
        <v>70</v>
      </c>
      <c r="E78" s="52">
        <v>1.0029632881999999</v>
      </c>
      <c r="F78" s="55">
        <v>1</v>
      </c>
      <c r="G78" s="52">
        <v>1.0029632881999999</v>
      </c>
      <c r="H78" s="57">
        <v>1699761</v>
      </c>
      <c r="I78" s="57">
        <v>1699898</v>
      </c>
      <c r="M78" s="39"/>
    </row>
    <row r="79" spans="1:13" ht="15.95" customHeight="1" x14ac:dyDescent="0.2">
      <c r="A79" s="38">
        <v>18</v>
      </c>
      <c r="B79" s="37" t="s">
        <v>141</v>
      </c>
      <c r="C79" s="38" t="s">
        <v>69</v>
      </c>
      <c r="D79" s="38" t="s">
        <v>70</v>
      </c>
      <c r="E79" s="52">
        <v>1</v>
      </c>
      <c r="F79" s="55">
        <v>1</v>
      </c>
      <c r="G79" s="52">
        <v>1</v>
      </c>
      <c r="H79" s="57">
        <v>1694739</v>
      </c>
      <c r="I79" s="57">
        <v>1694739</v>
      </c>
      <c r="M79" s="39"/>
    </row>
    <row r="80" spans="1:13" ht="15.95" customHeight="1" x14ac:dyDescent="0.2">
      <c r="A80" s="38">
        <v>19</v>
      </c>
      <c r="B80" s="37" t="s">
        <v>142</v>
      </c>
      <c r="C80" s="38" t="s">
        <v>69</v>
      </c>
      <c r="D80" s="38" t="s">
        <v>70</v>
      </c>
      <c r="E80" s="52">
        <v>1.0041894357000001</v>
      </c>
      <c r="F80" s="55">
        <v>1</v>
      </c>
      <c r="G80" s="52">
        <v>1.0041894357000001</v>
      </c>
      <c r="H80" s="57">
        <v>1701839</v>
      </c>
      <c r="I80" s="57">
        <v>1701905</v>
      </c>
      <c r="M80" s="39"/>
    </row>
    <row r="81" spans="1:13" ht="15.95" customHeight="1" x14ac:dyDescent="0.2">
      <c r="A81" s="38">
        <v>20</v>
      </c>
      <c r="B81" s="37" t="s">
        <v>143</v>
      </c>
      <c r="C81" s="38" t="s">
        <v>69</v>
      </c>
      <c r="D81" s="38" t="s">
        <v>67</v>
      </c>
      <c r="E81" s="52">
        <v>0.50510933830000004</v>
      </c>
      <c r="F81" s="55">
        <v>0.5</v>
      </c>
      <c r="G81" s="52">
        <v>1.0102186766000001</v>
      </c>
      <c r="H81" s="57">
        <v>856029</v>
      </c>
      <c r="I81" s="57">
        <v>856290</v>
      </c>
      <c r="M81" s="39"/>
    </row>
    <row r="82" spans="1:13" ht="15.95" customHeight="1" x14ac:dyDescent="0.2">
      <c r="A82" s="38">
        <v>21</v>
      </c>
      <c r="B82" s="37" t="s">
        <v>144</v>
      </c>
      <c r="C82" s="38" t="s">
        <v>69</v>
      </c>
      <c r="D82" s="38" t="s">
        <v>70</v>
      </c>
      <c r="E82" s="52">
        <v>1.0044956775</v>
      </c>
      <c r="F82" s="55">
        <v>1</v>
      </c>
      <c r="G82" s="52">
        <v>1.0044956775</v>
      </c>
      <c r="H82" s="57">
        <v>1702358</v>
      </c>
      <c r="I82" s="57">
        <v>1702564</v>
      </c>
      <c r="M82" s="39"/>
    </row>
    <row r="83" spans="1:13" ht="15.95" customHeight="1" x14ac:dyDescent="0.2">
      <c r="A83" s="38">
        <v>22</v>
      </c>
      <c r="B83" s="37" t="s">
        <v>145</v>
      </c>
      <c r="C83" s="38" t="s">
        <v>69</v>
      </c>
      <c r="D83" s="38" t="s">
        <v>70</v>
      </c>
      <c r="E83" s="52">
        <v>1.0036784425</v>
      </c>
      <c r="F83" s="55">
        <v>1</v>
      </c>
      <c r="G83" s="52">
        <v>1.0036784425</v>
      </c>
      <c r="H83" s="57">
        <v>1700973</v>
      </c>
      <c r="I83" s="57">
        <v>1701076</v>
      </c>
      <c r="M83" s="39"/>
    </row>
    <row r="84" spans="1:13" ht="15.95" customHeight="1" x14ac:dyDescent="0.2">
      <c r="A84" s="40">
        <v>560058</v>
      </c>
      <c r="B84" s="33" t="s">
        <v>146</v>
      </c>
      <c r="C84" s="45"/>
      <c r="D84" s="45"/>
      <c r="E84" s="53"/>
      <c r="F84" s="45"/>
      <c r="G84" s="53"/>
      <c r="H84" s="34">
        <f>SUM(H85:H109)</f>
        <v>34022581</v>
      </c>
      <c r="I84" s="34">
        <f>SUM(I85:I109)</f>
        <v>34023775</v>
      </c>
      <c r="L84" s="35"/>
    </row>
    <row r="85" spans="1:13" ht="15.95" customHeight="1" x14ac:dyDescent="0.2">
      <c r="A85" s="38">
        <v>1</v>
      </c>
      <c r="B85" s="37" t="s">
        <v>147</v>
      </c>
      <c r="C85" s="38" t="s">
        <v>66</v>
      </c>
      <c r="D85" s="38" t="s">
        <v>67</v>
      </c>
      <c r="E85" s="52">
        <v>1.0040891228</v>
      </c>
      <c r="F85" s="55">
        <v>1</v>
      </c>
      <c r="G85" s="52">
        <v>1.0040891228</v>
      </c>
      <c r="H85" s="57">
        <v>170167</v>
      </c>
      <c r="I85" s="57">
        <v>170174</v>
      </c>
      <c r="L85" s="35"/>
      <c r="M85" s="39"/>
    </row>
    <row r="86" spans="1:13" ht="15.95" customHeight="1" x14ac:dyDescent="0.2">
      <c r="A86" s="38">
        <v>2</v>
      </c>
      <c r="B86" s="37" t="s">
        <v>148</v>
      </c>
      <c r="C86" s="38" t="s">
        <v>66</v>
      </c>
      <c r="D86" s="38" t="s">
        <v>67</v>
      </c>
      <c r="E86" s="52">
        <v>1</v>
      </c>
      <c r="F86" s="55">
        <v>1</v>
      </c>
      <c r="G86" s="52">
        <v>1</v>
      </c>
      <c r="H86" s="57">
        <v>169474</v>
      </c>
      <c r="I86" s="57">
        <v>169474</v>
      </c>
      <c r="L86" s="35"/>
      <c r="M86" s="39"/>
    </row>
    <row r="87" spans="1:13" ht="15.95" customHeight="1" x14ac:dyDescent="0.2">
      <c r="A87" s="38">
        <v>3</v>
      </c>
      <c r="B87" s="37" t="s">
        <v>149</v>
      </c>
      <c r="C87" s="38" t="s">
        <v>66</v>
      </c>
      <c r="D87" s="38" t="s">
        <v>67</v>
      </c>
      <c r="E87" s="52">
        <v>1.0010208056000001</v>
      </c>
      <c r="F87" s="55">
        <v>1</v>
      </c>
      <c r="G87" s="52">
        <v>1.0010208056000001</v>
      </c>
      <c r="H87" s="57">
        <v>169647</v>
      </c>
      <c r="I87" s="57">
        <v>169649</v>
      </c>
      <c r="L87" s="35"/>
      <c r="M87" s="39"/>
    </row>
    <row r="88" spans="1:13" ht="15.95" customHeight="1" x14ac:dyDescent="0.2">
      <c r="A88" s="38">
        <v>4</v>
      </c>
      <c r="B88" s="37" t="s">
        <v>150</v>
      </c>
      <c r="C88" s="38" t="s">
        <v>66</v>
      </c>
      <c r="D88" s="38" t="s">
        <v>67</v>
      </c>
      <c r="E88" s="52">
        <v>1.0061307339000001</v>
      </c>
      <c r="F88" s="55">
        <v>1</v>
      </c>
      <c r="G88" s="52">
        <v>1.0061307339000001</v>
      </c>
      <c r="H88" s="57">
        <v>170513</v>
      </c>
      <c r="I88" s="57">
        <v>170523</v>
      </c>
      <c r="L88" s="35"/>
      <c r="M88" s="39"/>
    </row>
    <row r="89" spans="1:13" ht="15.95" customHeight="1" x14ac:dyDescent="0.2">
      <c r="A89" s="38">
        <v>5</v>
      </c>
      <c r="B89" s="37" t="s">
        <v>151</v>
      </c>
      <c r="C89" s="38" t="s">
        <v>66</v>
      </c>
      <c r="D89" s="38" t="s">
        <v>67</v>
      </c>
      <c r="E89" s="52">
        <v>1.0051099284</v>
      </c>
      <c r="F89" s="55">
        <v>1</v>
      </c>
      <c r="G89" s="52">
        <v>1.0051099284</v>
      </c>
      <c r="H89" s="57">
        <v>170340</v>
      </c>
      <c r="I89" s="57">
        <v>170393</v>
      </c>
      <c r="L89" s="35"/>
      <c r="M89" s="39"/>
    </row>
    <row r="90" spans="1:13" ht="15.95" customHeight="1" x14ac:dyDescent="0.2">
      <c r="A90" s="38">
        <v>6</v>
      </c>
      <c r="B90" s="37" t="s">
        <v>152</v>
      </c>
      <c r="C90" s="38" t="s">
        <v>69</v>
      </c>
      <c r="D90" s="38" t="s">
        <v>70</v>
      </c>
      <c r="E90" s="52">
        <v>1.0026564562</v>
      </c>
      <c r="F90" s="55">
        <v>1</v>
      </c>
      <c r="G90" s="52">
        <v>1.0026564562</v>
      </c>
      <c r="H90" s="57">
        <v>1699241</v>
      </c>
      <c r="I90" s="57">
        <v>1699283</v>
      </c>
      <c r="M90" s="39"/>
    </row>
    <row r="91" spans="1:13" ht="15.95" customHeight="1" x14ac:dyDescent="0.2">
      <c r="A91" s="38">
        <v>7</v>
      </c>
      <c r="B91" s="42" t="s">
        <v>153</v>
      </c>
      <c r="C91" s="38" t="s">
        <v>69</v>
      </c>
      <c r="D91" s="38" t="s">
        <v>70</v>
      </c>
      <c r="E91" s="52">
        <v>1.0013282281</v>
      </c>
      <c r="F91" s="55">
        <v>1</v>
      </c>
      <c r="G91" s="52">
        <v>1.0013282281</v>
      </c>
      <c r="H91" s="57">
        <v>1696990</v>
      </c>
      <c r="I91" s="57">
        <v>1697056</v>
      </c>
      <c r="M91" s="39"/>
    </row>
    <row r="92" spans="1:13" ht="15.95" customHeight="1" x14ac:dyDescent="0.2">
      <c r="A92" s="38">
        <v>8</v>
      </c>
      <c r="B92" s="42" t="s">
        <v>154</v>
      </c>
      <c r="C92" s="38" t="s">
        <v>69</v>
      </c>
      <c r="D92" s="38" t="s">
        <v>67</v>
      </c>
      <c r="E92" s="52">
        <v>0.5</v>
      </c>
      <c r="F92" s="55">
        <v>0.5</v>
      </c>
      <c r="G92" s="52">
        <v>1</v>
      </c>
      <c r="H92" s="57">
        <v>847370</v>
      </c>
      <c r="I92" s="57">
        <v>847370</v>
      </c>
      <c r="M92" s="39"/>
    </row>
    <row r="93" spans="1:13" ht="15.95" customHeight="1" x14ac:dyDescent="0.2">
      <c r="A93" s="38">
        <v>9</v>
      </c>
      <c r="B93" s="37" t="s">
        <v>155</v>
      </c>
      <c r="C93" s="38" t="s">
        <v>69</v>
      </c>
      <c r="D93" s="38" t="s">
        <v>70</v>
      </c>
      <c r="E93" s="52">
        <v>1.0016350599999999</v>
      </c>
      <c r="F93" s="55">
        <v>1</v>
      </c>
      <c r="G93" s="52">
        <v>1.0016350599999999</v>
      </c>
      <c r="H93" s="57">
        <v>1697510</v>
      </c>
      <c r="I93" s="57">
        <v>1697536</v>
      </c>
      <c r="M93" s="39"/>
    </row>
    <row r="94" spans="1:13" ht="15.95" customHeight="1" x14ac:dyDescent="0.2">
      <c r="A94" s="38">
        <v>10</v>
      </c>
      <c r="B94" s="37" t="s">
        <v>156</v>
      </c>
      <c r="C94" s="38" t="s">
        <v>69</v>
      </c>
      <c r="D94" s="38" t="s">
        <v>70</v>
      </c>
      <c r="E94" s="52">
        <v>1.0012261474999999</v>
      </c>
      <c r="F94" s="55">
        <v>1</v>
      </c>
      <c r="G94" s="52">
        <v>1.0012261474999999</v>
      </c>
      <c r="H94" s="57">
        <v>1696817</v>
      </c>
      <c r="I94" s="57">
        <v>1696881</v>
      </c>
      <c r="M94" s="39"/>
    </row>
    <row r="95" spans="1:13" ht="15.95" customHeight="1" x14ac:dyDescent="0.2">
      <c r="A95" s="38">
        <v>11</v>
      </c>
      <c r="B95" s="37" t="s">
        <v>157</v>
      </c>
      <c r="C95" s="38" t="s">
        <v>69</v>
      </c>
      <c r="D95" s="38" t="s">
        <v>70</v>
      </c>
      <c r="E95" s="52">
        <v>1.0023502144000001</v>
      </c>
      <c r="F95" s="55">
        <v>1</v>
      </c>
      <c r="G95" s="52">
        <v>1.0023502144000001</v>
      </c>
      <c r="H95" s="57">
        <v>1698722</v>
      </c>
      <c r="I95" s="57">
        <v>1698759</v>
      </c>
      <c r="M95" s="39"/>
    </row>
    <row r="96" spans="1:13" ht="15.95" customHeight="1" x14ac:dyDescent="0.2">
      <c r="A96" s="38">
        <v>12</v>
      </c>
      <c r="B96" s="37" t="s">
        <v>158</v>
      </c>
      <c r="C96" s="38" t="s">
        <v>69</v>
      </c>
      <c r="D96" s="38" t="s">
        <v>70</v>
      </c>
      <c r="E96" s="52">
        <v>1.0018392213</v>
      </c>
      <c r="F96" s="55">
        <v>1</v>
      </c>
      <c r="G96" s="52">
        <v>1.0018392213</v>
      </c>
      <c r="H96" s="57">
        <v>1697856</v>
      </c>
      <c r="I96" s="57">
        <v>1697795</v>
      </c>
      <c r="M96" s="39"/>
    </row>
    <row r="97" spans="1:13" ht="15.95" customHeight="1" x14ac:dyDescent="0.2">
      <c r="A97" s="38">
        <v>13</v>
      </c>
      <c r="B97" s="37" t="s">
        <v>159</v>
      </c>
      <c r="C97" s="38" t="s">
        <v>69</v>
      </c>
      <c r="D97" s="38" t="s">
        <v>70</v>
      </c>
      <c r="E97" s="52">
        <v>1.0024522950000001</v>
      </c>
      <c r="F97" s="55">
        <v>1</v>
      </c>
      <c r="G97" s="52">
        <v>1.0024522950000001</v>
      </c>
      <c r="H97" s="57">
        <v>1698895</v>
      </c>
      <c r="I97" s="57">
        <v>1698934</v>
      </c>
      <c r="M97" s="39"/>
    </row>
    <row r="98" spans="1:13" ht="15.95" customHeight="1" x14ac:dyDescent="0.2">
      <c r="A98" s="38">
        <v>14</v>
      </c>
      <c r="B98" s="37" t="s">
        <v>160</v>
      </c>
      <c r="C98" s="38" t="s">
        <v>69</v>
      </c>
      <c r="D98" s="38" t="s">
        <v>70</v>
      </c>
      <c r="E98" s="52">
        <v>1.0026564562</v>
      </c>
      <c r="F98" s="55">
        <v>1</v>
      </c>
      <c r="G98" s="52">
        <v>1.0026564562</v>
      </c>
      <c r="H98" s="57">
        <v>1699241</v>
      </c>
      <c r="I98" s="57">
        <v>1699328</v>
      </c>
      <c r="M98" s="39"/>
    </row>
    <row r="99" spans="1:13" ht="15.95" customHeight="1" x14ac:dyDescent="0.2">
      <c r="A99" s="38">
        <v>15</v>
      </c>
      <c r="B99" s="37" t="s">
        <v>161</v>
      </c>
      <c r="C99" s="38" t="s">
        <v>69</v>
      </c>
      <c r="D99" s="38" t="s">
        <v>70</v>
      </c>
      <c r="E99" s="52">
        <v>1</v>
      </c>
      <c r="F99" s="55">
        <v>1</v>
      </c>
      <c r="G99" s="52">
        <v>1</v>
      </c>
      <c r="H99" s="57">
        <v>1694739</v>
      </c>
      <c r="I99" s="57">
        <v>1694739</v>
      </c>
      <c r="M99" s="39"/>
    </row>
    <row r="100" spans="1:13" ht="15.95" customHeight="1" x14ac:dyDescent="0.2">
      <c r="A100" s="38">
        <v>16</v>
      </c>
      <c r="B100" s="37" t="s">
        <v>162</v>
      </c>
      <c r="C100" s="38" t="s">
        <v>69</v>
      </c>
      <c r="D100" s="38" t="s">
        <v>70</v>
      </c>
      <c r="E100" s="52">
        <v>1.0045983482</v>
      </c>
      <c r="F100" s="55">
        <v>1</v>
      </c>
      <c r="G100" s="52">
        <v>1.0045983482</v>
      </c>
      <c r="H100" s="57">
        <v>1702532</v>
      </c>
      <c r="I100" s="57">
        <v>1702650</v>
      </c>
      <c r="M100" s="39"/>
    </row>
    <row r="101" spans="1:13" ht="15.95" customHeight="1" x14ac:dyDescent="0.2">
      <c r="A101" s="38">
        <v>17</v>
      </c>
      <c r="B101" s="37" t="s">
        <v>163</v>
      </c>
      <c r="C101" s="38" t="s">
        <v>69</v>
      </c>
      <c r="D101" s="38" t="s">
        <v>70</v>
      </c>
      <c r="E101" s="52">
        <v>1.0035763619</v>
      </c>
      <c r="F101" s="55">
        <v>1</v>
      </c>
      <c r="G101" s="52">
        <v>1.0035763619</v>
      </c>
      <c r="H101" s="57">
        <v>1700800</v>
      </c>
      <c r="I101" s="57">
        <v>1700857</v>
      </c>
      <c r="M101" s="39"/>
    </row>
    <row r="102" spans="1:13" ht="15.95" customHeight="1" x14ac:dyDescent="0.2">
      <c r="A102" s="38">
        <v>18</v>
      </c>
      <c r="B102" s="37" t="s">
        <v>164</v>
      </c>
      <c r="C102" s="38" t="s">
        <v>69</v>
      </c>
      <c r="D102" s="38" t="s">
        <v>70</v>
      </c>
      <c r="E102" s="52">
        <v>1.0054155832</v>
      </c>
      <c r="F102" s="55">
        <v>1</v>
      </c>
      <c r="G102" s="52">
        <v>1.0054155832</v>
      </c>
      <c r="H102" s="57">
        <v>1703917</v>
      </c>
      <c r="I102" s="57">
        <v>1703868</v>
      </c>
      <c r="M102" s="39"/>
    </row>
    <row r="103" spans="1:13" ht="15.95" customHeight="1" x14ac:dyDescent="0.2">
      <c r="A103" s="38">
        <v>19</v>
      </c>
      <c r="B103" s="37" t="s">
        <v>165</v>
      </c>
      <c r="C103" s="38" t="s">
        <v>69</v>
      </c>
      <c r="D103" s="38" t="s">
        <v>70</v>
      </c>
      <c r="E103" s="52">
        <v>1.0044956775</v>
      </c>
      <c r="F103" s="55">
        <v>1</v>
      </c>
      <c r="G103" s="52">
        <v>1.0044956775</v>
      </c>
      <c r="H103" s="57">
        <v>1702358</v>
      </c>
      <c r="I103" s="57">
        <v>1702474</v>
      </c>
      <c r="M103" s="39"/>
    </row>
    <row r="104" spans="1:13" ht="15.95" customHeight="1" x14ac:dyDescent="0.2">
      <c r="A104" s="38">
        <v>20</v>
      </c>
      <c r="B104" s="37" t="s">
        <v>166</v>
      </c>
      <c r="C104" s="38" t="s">
        <v>69</v>
      </c>
      <c r="D104" s="38" t="s">
        <v>70</v>
      </c>
      <c r="E104" s="52">
        <v>1.0043935969</v>
      </c>
      <c r="F104" s="55">
        <v>1</v>
      </c>
      <c r="G104" s="52">
        <v>1.0043935969</v>
      </c>
      <c r="H104" s="57">
        <v>1702185</v>
      </c>
      <c r="I104" s="57">
        <v>1702434</v>
      </c>
      <c r="M104" s="39"/>
    </row>
    <row r="105" spans="1:13" ht="15.95" customHeight="1" x14ac:dyDescent="0.2">
      <c r="A105" s="38">
        <v>21</v>
      </c>
      <c r="B105" s="37" t="s">
        <v>167</v>
      </c>
      <c r="C105" s="38" t="s">
        <v>69</v>
      </c>
      <c r="D105" s="38" t="s">
        <v>70</v>
      </c>
      <c r="E105" s="52">
        <v>1.0064375694000001</v>
      </c>
      <c r="F105" s="55">
        <v>1</v>
      </c>
      <c r="G105" s="52">
        <v>1.0064375694000001</v>
      </c>
      <c r="H105" s="57">
        <v>1705649</v>
      </c>
      <c r="I105" s="57">
        <v>1705706</v>
      </c>
      <c r="M105" s="39"/>
    </row>
    <row r="106" spans="1:13" ht="15.95" customHeight="1" x14ac:dyDescent="0.2">
      <c r="A106" s="38">
        <v>22</v>
      </c>
      <c r="B106" s="37" t="s">
        <v>168</v>
      </c>
      <c r="C106" s="38" t="s">
        <v>69</v>
      </c>
      <c r="D106" s="38" t="s">
        <v>70</v>
      </c>
      <c r="E106" s="52">
        <v>1.0065396500999999</v>
      </c>
      <c r="F106" s="55">
        <v>1</v>
      </c>
      <c r="G106" s="52">
        <v>1.0065396500999999</v>
      </c>
      <c r="H106" s="57">
        <v>1705822</v>
      </c>
      <c r="I106" s="57">
        <v>1706015</v>
      </c>
      <c r="M106" s="39"/>
    </row>
    <row r="107" spans="1:13" ht="15.95" customHeight="1" x14ac:dyDescent="0.2">
      <c r="A107" s="38">
        <v>23</v>
      </c>
      <c r="B107" s="37" t="s">
        <v>169</v>
      </c>
      <c r="C107" s="38" t="s">
        <v>69</v>
      </c>
      <c r="D107" s="38" t="s">
        <v>70</v>
      </c>
      <c r="E107" s="52">
        <v>1.0069485626000001</v>
      </c>
      <c r="F107" s="55">
        <v>1</v>
      </c>
      <c r="G107" s="52">
        <v>1.0069485626000001</v>
      </c>
      <c r="H107" s="57">
        <v>1706515</v>
      </c>
      <c r="I107" s="57">
        <v>1706625</v>
      </c>
      <c r="M107" s="39"/>
    </row>
    <row r="108" spans="1:13" ht="15.95" customHeight="1" x14ac:dyDescent="0.2">
      <c r="A108" s="38">
        <v>24</v>
      </c>
      <c r="B108" s="37" t="s">
        <v>170</v>
      </c>
      <c r="C108" s="38" t="s">
        <v>69</v>
      </c>
      <c r="D108" s="38" t="s">
        <v>70</v>
      </c>
      <c r="E108" s="52">
        <v>1.0064375694000001</v>
      </c>
      <c r="F108" s="55">
        <v>1</v>
      </c>
      <c r="G108" s="52">
        <v>1.0064375694000001</v>
      </c>
      <c r="H108" s="57">
        <v>1705649</v>
      </c>
      <c r="I108" s="57">
        <v>1705571</v>
      </c>
      <c r="M108" s="39"/>
    </row>
    <row r="109" spans="1:13" ht="15.95" customHeight="1" x14ac:dyDescent="0.2">
      <c r="A109" s="38">
        <v>25</v>
      </c>
      <c r="B109" s="37" t="s">
        <v>171</v>
      </c>
      <c r="C109" s="38" t="s">
        <v>69</v>
      </c>
      <c r="D109" s="38" t="s">
        <v>70</v>
      </c>
      <c r="E109" s="52">
        <v>1.0087877837999999</v>
      </c>
      <c r="F109" s="55">
        <v>1</v>
      </c>
      <c r="G109" s="52">
        <v>1.0087877837999999</v>
      </c>
      <c r="H109" s="57">
        <v>1709632</v>
      </c>
      <c r="I109" s="57">
        <v>1709681</v>
      </c>
      <c r="M109" s="39"/>
    </row>
    <row r="110" spans="1:13" ht="15.95" customHeight="1" x14ac:dyDescent="0.2">
      <c r="A110" s="32">
        <v>560059</v>
      </c>
      <c r="B110" s="33" t="s">
        <v>172</v>
      </c>
      <c r="C110" s="45"/>
      <c r="D110" s="45"/>
      <c r="E110" s="53"/>
      <c r="F110" s="45"/>
      <c r="G110" s="53"/>
      <c r="H110" s="34">
        <f>SUM(H111:H127)</f>
        <v>22791068</v>
      </c>
      <c r="I110" s="34">
        <f>SUM(I111:I127)</f>
        <v>22792508</v>
      </c>
      <c r="L110" s="35"/>
    </row>
    <row r="111" spans="1:13" ht="15.95" customHeight="1" x14ac:dyDescent="0.2">
      <c r="A111" s="38">
        <v>1</v>
      </c>
      <c r="B111" s="37" t="s">
        <v>173</v>
      </c>
      <c r="C111" s="38" t="s">
        <v>66</v>
      </c>
      <c r="D111" s="38" t="s">
        <v>67</v>
      </c>
      <c r="E111" s="52">
        <v>1.0040891228</v>
      </c>
      <c r="F111" s="55">
        <v>1</v>
      </c>
      <c r="G111" s="52">
        <v>1.0040891228</v>
      </c>
      <c r="H111" s="57">
        <v>170167</v>
      </c>
      <c r="I111" s="57">
        <v>170218</v>
      </c>
      <c r="L111" s="35"/>
      <c r="M111" s="39"/>
    </row>
    <row r="112" spans="1:13" ht="15.95" customHeight="1" x14ac:dyDescent="0.2">
      <c r="A112" s="38">
        <v>2</v>
      </c>
      <c r="B112" s="37" t="s">
        <v>174</v>
      </c>
      <c r="C112" s="38" t="s">
        <v>66</v>
      </c>
      <c r="D112" s="38" t="s">
        <v>67</v>
      </c>
      <c r="E112" s="52">
        <v>1.0040891228</v>
      </c>
      <c r="F112" s="55">
        <v>1</v>
      </c>
      <c r="G112" s="52">
        <v>1.0040891228</v>
      </c>
      <c r="H112" s="57">
        <v>170167</v>
      </c>
      <c r="I112" s="57">
        <v>170174</v>
      </c>
      <c r="L112" s="35"/>
      <c r="M112" s="39"/>
    </row>
    <row r="113" spans="1:13" ht="15.95" customHeight="1" x14ac:dyDescent="0.2">
      <c r="A113" s="38">
        <v>3</v>
      </c>
      <c r="B113" s="37" t="s">
        <v>175</v>
      </c>
      <c r="C113" s="38" t="s">
        <v>66</v>
      </c>
      <c r="D113" s="38" t="s">
        <v>67</v>
      </c>
      <c r="E113" s="52">
        <v>1.0091990512</v>
      </c>
      <c r="F113" s="55">
        <v>1</v>
      </c>
      <c r="G113" s="52">
        <v>1.0091990512</v>
      </c>
      <c r="H113" s="57">
        <v>171033</v>
      </c>
      <c r="I113" s="57">
        <v>171048</v>
      </c>
      <c r="L113" s="35"/>
      <c r="M113" s="39"/>
    </row>
    <row r="114" spans="1:13" ht="15.95" customHeight="1" x14ac:dyDescent="0.2">
      <c r="A114" s="38">
        <v>4</v>
      </c>
      <c r="B114" s="37" t="s">
        <v>176</v>
      </c>
      <c r="C114" s="38" t="s">
        <v>66</v>
      </c>
      <c r="D114" s="38" t="s">
        <v>67</v>
      </c>
      <c r="E114" s="52">
        <v>1.0030683172999999</v>
      </c>
      <c r="F114" s="55">
        <v>1</v>
      </c>
      <c r="G114" s="52">
        <v>1.0030683172999999</v>
      </c>
      <c r="H114" s="57">
        <v>169994</v>
      </c>
      <c r="I114" s="57">
        <v>169999</v>
      </c>
      <c r="L114" s="35"/>
      <c r="M114" s="39"/>
    </row>
    <row r="115" spans="1:13" ht="15.95" customHeight="1" x14ac:dyDescent="0.2">
      <c r="A115" s="38">
        <v>5</v>
      </c>
      <c r="B115" s="37" t="s">
        <v>177</v>
      </c>
      <c r="C115" s="38" t="s">
        <v>69</v>
      </c>
      <c r="D115" s="38" t="s">
        <v>70</v>
      </c>
      <c r="E115" s="52">
        <v>1.0018392213</v>
      </c>
      <c r="F115" s="55">
        <v>1</v>
      </c>
      <c r="G115" s="52">
        <v>1.0018392213</v>
      </c>
      <c r="H115" s="57">
        <v>1697856</v>
      </c>
      <c r="I115" s="57">
        <v>1698020</v>
      </c>
      <c r="M115" s="39"/>
    </row>
    <row r="116" spans="1:13" ht="15.95" customHeight="1" x14ac:dyDescent="0.2">
      <c r="A116" s="38">
        <v>6</v>
      </c>
      <c r="B116" s="37" t="s">
        <v>178</v>
      </c>
      <c r="C116" s="38" t="s">
        <v>69</v>
      </c>
      <c r="D116" s="38" t="s">
        <v>70</v>
      </c>
      <c r="E116" s="52">
        <v>1.0016350599999999</v>
      </c>
      <c r="F116" s="55">
        <v>1</v>
      </c>
      <c r="G116" s="52">
        <v>1.0016350599999999</v>
      </c>
      <c r="H116" s="57">
        <v>1697510</v>
      </c>
      <c r="I116" s="57">
        <v>1697671</v>
      </c>
      <c r="M116" s="39"/>
    </row>
    <row r="117" spans="1:13" ht="15.95" customHeight="1" x14ac:dyDescent="0.2">
      <c r="A117" s="38">
        <v>7</v>
      </c>
      <c r="B117" s="37" t="s">
        <v>179</v>
      </c>
      <c r="C117" s="38" t="s">
        <v>69</v>
      </c>
      <c r="D117" s="38" t="s">
        <v>70</v>
      </c>
      <c r="E117" s="52">
        <v>1</v>
      </c>
      <c r="F117" s="55">
        <v>1</v>
      </c>
      <c r="G117" s="52">
        <v>1</v>
      </c>
      <c r="H117" s="57">
        <v>1694739</v>
      </c>
      <c r="I117" s="57">
        <v>1694739</v>
      </c>
      <c r="M117" s="39"/>
    </row>
    <row r="118" spans="1:13" ht="15.95" customHeight="1" x14ac:dyDescent="0.2">
      <c r="A118" s="38">
        <v>8</v>
      </c>
      <c r="B118" s="37" t="s">
        <v>180</v>
      </c>
      <c r="C118" s="38" t="s">
        <v>69</v>
      </c>
      <c r="D118" s="38" t="s">
        <v>70</v>
      </c>
      <c r="E118" s="52">
        <v>1.0027591269</v>
      </c>
      <c r="F118" s="55">
        <v>1</v>
      </c>
      <c r="G118" s="52">
        <v>1.0027591269</v>
      </c>
      <c r="H118" s="57">
        <v>1699415</v>
      </c>
      <c r="I118" s="57">
        <v>1699459</v>
      </c>
      <c r="M118" s="39"/>
    </row>
    <row r="119" spans="1:13" ht="15.95" customHeight="1" x14ac:dyDescent="0.2">
      <c r="A119" s="38">
        <v>9</v>
      </c>
      <c r="B119" s="37" t="s">
        <v>181</v>
      </c>
      <c r="C119" s="38" t="s">
        <v>69</v>
      </c>
      <c r="D119" s="38" t="s">
        <v>70</v>
      </c>
      <c r="E119" s="52">
        <v>1.004087355</v>
      </c>
      <c r="F119" s="55">
        <v>1</v>
      </c>
      <c r="G119" s="52">
        <v>1.004087355</v>
      </c>
      <c r="H119" s="57">
        <v>1701666</v>
      </c>
      <c r="I119" s="57">
        <v>1701776</v>
      </c>
      <c r="M119" s="39"/>
    </row>
    <row r="120" spans="1:13" ht="15.95" customHeight="1" x14ac:dyDescent="0.2">
      <c r="A120" s="38">
        <v>10</v>
      </c>
      <c r="B120" s="37" t="s">
        <v>182</v>
      </c>
      <c r="C120" s="38" t="s">
        <v>69</v>
      </c>
      <c r="D120" s="38" t="s">
        <v>70</v>
      </c>
      <c r="E120" s="52">
        <v>1.0026564562</v>
      </c>
      <c r="F120" s="55">
        <v>1</v>
      </c>
      <c r="G120" s="52">
        <v>1.0026564562</v>
      </c>
      <c r="H120" s="57">
        <v>1699241</v>
      </c>
      <c r="I120" s="57">
        <v>1699418</v>
      </c>
      <c r="M120" s="39"/>
    </row>
    <row r="121" spans="1:13" ht="15.95" customHeight="1" x14ac:dyDescent="0.2">
      <c r="A121" s="38">
        <v>11</v>
      </c>
      <c r="B121" s="37" t="s">
        <v>183</v>
      </c>
      <c r="C121" s="38" t="s">
        <v>69</v>
      </c>
      <c r="D121" s="38" t="s">
        <v>70</v>
      </c>
      <c r="E121" s="52">
        <v>1.0034742812999999</v>
      </c>
      <c r="F121" s="55">
        <v>1</v>
      </c>
      <c r="G121" s="52">
        <v>1.0034742812999999</v>
      </c>
      <c r="H121" s="57">
        <v>1700627</v>
      </c>
      <c r="I121" s="57">
        <v>1700817</v>
      </c>
      <c r="M121" s="39"/>
    </row>
    <row r="122" spans="1:13" ht="15.95" customHeight="1" x14ac:dyDescent="0.2">
      <c r="A122" s="38">
        <v>12</v>
      </c>
      <c r="B122" s="37" t="s">
        <v>184</v>
      </c>
      <c r="C122" s="38" t="s">
        <v>69</v>
      </c>
      <c r="D122" s="38" t="s">
        <v>70</v>
      </c>
      <c r="E122" s="52">
        <v>1.0045983482</v>
      </c>
      <c r="F122" s="55">
        <v>1</v>
      </c>
      <c r="G122" s="52">
        <v>1.0045983482</v>
      </c>
      <c r="H122" s="57">
        <v>1702532</v>
      </c>
      <c r="I122" s="57">
        <v>1702605</v>
      </c>
      <c r="M122" s="39"/>
    </row>
    <row r="123" spans="1:13" ht="15.95" customHeight="1" x14ac:dyDescent="0.2">
      <c r="A123" s="38">
        <v>13</v>
      </c>
      <c r="B123" s="37" t="s">
        <v>185</v>
      </c>
      <c r="C123" s="38" t="s">
        <v>69</v>
      </c>
      <c r="D123" s="38" t="s">
        <v>70</v>
      </c>
      <c r="E123" s="52">
        <v>1</v>
      </c>
      <c r="F123" s="55">
        <v>1</v>
      </c>
      <c r="G123" s="52">
        <v>1</v>
      </c>
      <c r="H123" s="57">
        <v>1694739</v>
      </c>
      <c r="I123" s="57">
        <v>1694739</v>
      </c>
      <c r="M123" s="39"/>
    </row>
    <row r="124" spans="1:13" ht="15.95" customHeight="1" x14ac:dyDescent="0.2">
      <c r="A124" s="38">
        <v>14</v>
      </c>
      <c r="B124" s="37" t="s">
        <v>186</v>
      </c>
      <c r="C124" s="38" t="s">
        <v>69</v>
      </c>
      <c r="D124" s="38" t="s">
        <v>70</v>
      </c>
      <c r="E124" s="52">
        <v>1.0055176638000001</v>
      </c>
      <c r="F124" s="55">
        <v>1</v>
      </c>
      <c r="G124" s="52">
        <v>1.0055176638000001</v>
      </c>
      <c r="H124" s="57">
        <v>1704090</v>
      </c>
      <c r="I124" s="57">
        <v>1704178</v>
      </c>
      <c r="M124" s="39"/>
    </row>
    <row r="125" spans="1:13" ht="15.95" customHeight="1" x14ac:dyDescent="0.2">
      <c r="A125" s="38">
        <v>15</v>
      </c>
      <c r="B125" s="37" t="s">
        <v>187</v>
      </c>
      <c r="C125" s="38" t="s">
        <v>69</v>
      </c>
      <c r="D125" s="38" t="s">
        <v>70</v>
      </c>
      <c r="E125" s="52">
        <v>1.0048025093999999</v>
      </c>
      <c r="F125" s="55">
        <v>1</v>
      </c>
      <c r="G125" s="52">
        <v>1.0048025093999999</v>
      </c>
      <c r="H125" s="57">
        <v>1702878</v>
      </c>
      <c r="I125" s="57">
        <v>1702954</v>
      </c>
      <c r="M125" s="39"/>
    </row>
    <row r="126" spans="1:13" ht="15.95" customHeight="1" x14ac:dyDescent="0.2">
      <c r="A126" s="38">
        <v>16</v>
      </c>
      <c r="B126" s="37" t="s">
        <v>188</v>
      </c>
      <c r="C126" s="38" t="s">
        <v>69</v>
      </c>
      <c r="D126" s="38" t="s">
        <v>70</v>
      </c>
      <c r="E126" s="52">
        <v>1.0073568850000001</v>
      </c>
      <c r="F126" s="55">
        <v>1</v>
      </c>
      <c r="G126" s="52">
        <v>1.0073568850000001</v>
      </c>
      <c r="H126" s="57">
        <v>1707207</v>
      </c>
      <c r="I126" s="57">
        <v>1707369</v>
      </c>
      <c r="M126" s="39"/>
    </row>
    <row r="127" spans="1:13" ht="15.95" customHeight="1" x14ac:dyDescent="0.2">
      <c r="A127" s="38">
        <v>17</v>
      </c>
      <c r="B127" s="37" t="s">
        <v>189</v>
      </c>
      <c r="C127" s="38" t="s">
        <v>69</v>
      </c>
      <c r="D127" s="38" t="s">
        <v>70</v>
      </c>
      <c r="E127" s="52">
        <v>1.0073568850000001</v>
      </c>
      <c r="F127" s="55">
        <v>1</v>
      </c>
      <c r="G127" s="52">
        <v>1.0073568850000001</v>
      </c>
      <c r="H127" s="57">
        <v>1707207</v>
      </c>
      <c r="I127" s="57">
        <v>1707324</v>
      </c>
      <c r="M127" s="39"/>
    </row>
    <row r="128" spans="1:13" ht="15.95" customHeight="1" x14ac:dyDescent="0.2">
      <c r="A128" s="40">
        <v>560061</v>
      </c>
      <c r="B128" s="33" t="s">
        <v>190</v>
      </c>
      <c r="C128" s="45"/>
      <c r="D128" s="45"/>
      <c r="E128" s="53"/>
      <c r="F128" s="45"/>
      <c r="G128" s="53"/>
      <c r="H128" s="34">
        <f>SUM(H129:H143)</f>
        <v>27244654</v>
      </c>
      <c r="I128" s="34">
        <f>SUM(I129:I143)</f>
        <v>27247162</v>
      </c>
      <c r="L128" s="35"/>
    </row>
    <row r="129" spans="1:13" ht="15.95" customHeight="1" x14ac:dyDescent="0.2">
      <c r="A129" s="36">
        <v>1</v>
      </c>
      <c r="B129" s="37" t="s">
        <v>191</v>
      </c>
      <c r="C129" s="38" t="s">
        <v>69</v>
      </c>
      <c r="D129" s="38" t="s">
        <v>70</v>
      </c>
      <c r="E129" s="52">
        <v>1.0014303087</v>
      </c>
      <c r="F129" s="55">
        <v>1</v>
      </c>
      <c r="G129" s="52">
        <v>1.0014303087</v>
      </c>
      <c r="H129" s="57">
        <v>1697163</v>
      </c>
      <c r="I129" s="57">
        <v>1697186</v>
      </c>
      <c r="M129" s="39"/>
    </row>
    <row r="130" spans="1:13" ht="15.95" customHeight="1" x14ac:dyDescent="0.2">
      <c r="A130" s="36">
        <v>2</v>
      </c>
      <c r="B130" s="37" t="s">
        <v>192</v>
      </c>
      <c r="C130" s="38" t="s">
        <v>69</v>
      </c>
      <c r="D130" s="38" t="s">
        <v>70</v>
      </c>
      <c r="E130" s="52">
        <v>1.0016350599999999</v>
      </c>
      <c r="F130" s="55">
        <v>1</v>
      </c>
      <c r="G130" s="52">
        <v>1.0016350599999999</v>
      </c>
      <c r="H130" s="57">
        <v>1697510</v>
      </c>
      <c r="I130" s="57">
        <v>1697671</v>
      </c>
      <c r="M130" s="39"/>
    </row>
    <row r="131" spans="1:13" ht="15.95" customHeight="1" x14ac:dyDescent="0.2">
      <c r="A131" s="36">
        <v>3</v>
      </c>
      <c r="B131" s="37" t="s">
        <v>193</v>
      </c>
      <c r="C131" s="38" t="s">
        <v>69</v>
      </c>
      <c r="D131" s="38" t="s">
        <v>70</v>
      </c>
      <c r="E131" s="52">
        <v>1.0022481338</v>
      </c>
      <c r="F131" s="55">
        <v>1</v>
      </c>
      <c r="G131" s="52">
        <v>1.0022481338</v>
      </c>
      <c r="H131" s="57">
        <v>1698549</v>
      </c>
      <c r="I131" s="57">
        <v>1698585</v>
      </c>
      <c r="M131" s="39"/>
    </row>
    <row r="132" spans="1:13" ht="15.95" customHeight="1" x14ac:dyDescent="0.2">
      <c r="A132" s="36">
        <v>4</v>
      </c>
      <c r="B132" s="37" t="s">
        <v>194</v>
      </c>
      <c r="C132" s="38" t="s">
        <v>69</v>
      </c>
      <c r="D132" s="38" t="s">
        <v>70</v>
      </c>
      <c r="E132" s="52">
        <v>1.0042915162999999</v>
      </c>
      <c r="F132" s="55">
        <v>1</v>
      </c>
      <c r="G132" s="52">
        <v>1.0042915162999999</v>
      </c>
      <c r="H132" s="57">
        <v>1702012</v>
      </c>
      <c r="I132" s="57">
        <v>1702305</v>
      </c>
      <c r="M132" s="39"/>
    </row>
    <row r="133" spans="1:13" ht="15.95" customHeight="1" x14ac:dyDescent="0.2">
      <c r="A133" s="36">
        <v>5</v>
      </c>
      <c r="B133" s="37" t="s">
        <v>195</v>
      </c>
      <c r="C133" s="38" t="s">
        <v>69</v>
      </c>
      <c r="D133" s="38" t="s">
        <v>70</v>
      </c>
      <c r="E133" s="52">
        <v>1</v>
      </c>
      <c r="F133" s="55">
        <v>1</v>
      </c>
      <c r="G133" s="52">
        <v>1</v>
      </c>
      <c r="H133" s="57">
        <v>1694739</v>
      </c>
      <c r="I133" s="57">
        <v>1694739</v>
      </c>
      <c r="M133" s="39"/>
    </row>
    <row r="134" spans="1:13" ht="15.95" customHeight="1" x14ac:dyDescent="0.2">
      <c r="A134" s="36">
        <v>6</v>
      </c>
      <c r="B134" s="37" t="s">
        <v>196</v>
      </c>
      <c r="C134" s="38" t="s">
        <v>69</v>
      </c>
      <c r="D134" s="38" t="s">
        <v>70</v>
      </c>
      <c r="E134" s="52">
        <v>1.0064375694000001</v>
      </c>
      <c r="F134" s="55">
        <v>1</v>
      </c>
      <c r="G134" s="52">
        <v>1.0064375694000001</v>
      </c>
      <c r="H134" s="57">
        <v>1705649</v>
      </c>
      <c r="I134" s="57">
        <v>1705796</v>
      </c>
      <c r="M134" s="39"/>
    </row>
    <row r="135" spans="1:13" ht="15.95" customHeight="1" x14ac:dyDescent="0.2">
      <c r="A135" s="36">
        <v>7</v>
      </c>
      <c r="B135" s="37" t="s">
        <v>197</v>
      </c>
      <c r="C135" s="38" t="s">
        <v>69</v>
      </c>
      <c r="D135" s="38" t="s">
        <v>70</v>
      </c>
      <c r="E135" s="52">
        <v>1.0060286569000001</v>
      </c>
      <c r="F135" s="55">
        <v>1</v>
      </c>
      <c r="G135" s="52">
        <v>1.0060286569000001</v>
      </c>
      <c r="H135" s="57">
        <v>1704956</v>
      </c>
      <c r="I135" s="57">
        <v>1705186</v>
      </c>
      <c r="M135" s="39"/>
    </row>
    <row r="136" spans="1:13" ht="15.95" customHeight="1" x14ac:dyDescent="0.2">
      <c r="A136" s="36">
        <v>8</v>
      </c>
      <c r="B136" s="37" t="s">
        <v>198</v>
      </c>
      <c r="C136" s="38" t="s">
        <v>69</v>
      </c>
      <c r="D136" s="38" t="s">
        <v>70</v>
      </c>
      <c r="E136" s="52">
        <v>1.0086851132000001</v>
      </c>
      <c r="F136" s="55">
        <v>1</v>
      </c>
      <c r="G136" s="52">
        <v>1.0086851132000001</v>
      </c>
      <c r="H136" s="57">
        <v>1709458</v>
      </c>
      <c r="I136" s="57">
        <v>1709775</v>
      </c>
      <c r="M136" s="39"/>
    </row>
    <row r="137" spans="1:13" ht="15.95" customHeight="1" x14ac:dyDescent="0.2">
      <c r="A137" s="36">
        <v>9</v>
      </c>
      <c r="B137" s="37" t="s">
        <v>199</v>
      </c>
      <c r="C137" s="38" t="s">
        <v>69</v>
      </c>
      <c r="D137" s="38" t="s">
        <v>70</v>
      </c>
      <c r="E137" s="52">
        <v>1.0078678781999999</v>
      </c>
      <c r="F137" s="55">
        <v>1</v>
      </c>
      <c r="G137" s="52">
        <v>1.0078678781999999</v>
      </c>
      <c r="H137" s="57">
        <v>1708073</v>
      </c>
      <c r="I137" s="57">
        <v>1708647</v>
      </c>
      <c r="M137" s="39"/>
    </row>
    <row r="138" spans="1:13" ht="15.95" customHeight="1" x14ac:dyDescent="0.2">
      <c r="A138" s="36">
        <v>10</v>
      </c>
      <c r="B138" s="37" t="s">
        <v>200</v>
      </c>
      <c r="C138" s="38" t="s">
        <v>69</v>
      </c>
      <c r="D138" s="38" t="s">
        <v>70</v>
      </c>
      <c r="E138" s="52">
        <v>1.0088898645</v>
      </c>
      <c r="F138" s="55">
        <v>1</v>
      </c>
      <c r="G138" s="52">
        <v>1.0088898645</v>
      </c>
      <c r="H138" s="57">
        <v>1709805</v>
      </c>
      <c r="I138" s="57">
        <v>1709946</v>
      </c>
      <c r="M138" s="39"/>
    </row>
    <row r="139" spans="1:13" ht="15.95" customHeight="1" x14ac:dyDescent="0.2">
      <c r="A139" s="36">
        <v>11</v>
      </c>
      <c r="B139" s="37" t="s">
        <v>201</v>
      </c>
      <c r="C139" s="38" t="s">
        <v>69</v>
      </c>
      <c r="D139" s="38" t="s">
        <v>70</v>
      </c>
      <c r="E139" s="52">
        <v>1.0098091801</v>
      </c>
      <c r="F139" s="55">
        <v>1</v>
      </c>
      <c r="G139" s="52">
        <v>1.0098091801</v>
      </c>
      <c r="H139" s="57">
        <v>1711363</v>
      </c>
      <c r="I139" s="57">
        <v>1711474</v>
      </c>
      <c r="M139" s="39"/>
    </row>
    <row r="140" spans="1:13" ht="15.95" customHeight="1" x14ac:dyDescent="0.2">
      <c r="A140" s="36">
        <v>12</v>
      </c>
      <c r="B140" s="37" t="s">
        <v>202</v>
      </c>
      <c r="C140" s="38" t="s">
        <v>69</v>
      </c>
      <c r="D140" s="38" t="s">
        <v>70</v>
      </c>
      <c r="E140" s="52">
        <v>1.0096050188000001</v>
      </c>
      <c r="F140" s="55">
        <v>1</v>
      </c>
      <c r="G140" s="52">
        <v>1.0096050188000001</v>
      </c>
      <c r="H140" s="57">
        <v>1711017</v>
      </c>
      <c r="I140" s="57">
        <v>1711394</v>
      </c>
      <c r="M140" s="39"/>
    </row>
    <row r="141" spans="1:13" ht="15.95" customHeight="1" x14ac:dyDescent="0.2">
      <c r="A141" s="36">
        <v>13</v>
      </c>
      <c r="B141" s="37" t="s">
        <v>203</v>
      </c>
      <c r="C141" s="38" t="s">
        <v>69</v>
      </c>
      <c r="D141" s="38" t="s">
        <v>70</v>
      </c>
      <c r="E141" s="52">
        <v>1.0089919451</v>
      </c>
      <c r="F141" s="55">
        <v>1</v>
      </c>
      <c r="G141" s="52">
        <v>1.0089919451</v>
      </c>
      <c r="H141" s="57">
        <v>1709978</v>
      </c>
      <c r="I141" s="57">
        <v>1710076</v>
      </c>
      <c r="M141" s="39"/>
    </row>
    <row r="142" spans="1:13" ht="15.95" customHeight="1" x14ac:dyDescent="0.2">
      <c r="A142" s="36">
        <v>14</v>
      </c>
      <c r="B142" s="37" t="s">
        <v>204</v>
      </c>
      <c r="C142" s="38" t="s">
        <v>122</v>
      </c>
      <c r="D142" s="38" t="s">
        <v>70</v>
      </c>
      <c r="E142" s="52">
        <v>1</v>
      </c>
      <c r="F142" s="55">
        <v>1</v>
      </c>
      <c r="G142" s="52">
        <v>1</v>
      </c>
      <c r="H142" s="57">
        <v>3389588</v>
      </c>
      <c r="I142" s="57">
        <v>3389588</v>
      </c>
      <c r="L142" s="35"/>
      <c r="M142" s="43"/>
    </row>
    <row r="143" spans="1:13" ht="15.95" customHeight="1" x14ac:dyDescent="0.2">
      <c r="A143" s="36">
        <v>15</v>
      </c>
      <c r="B143" s="37" t="s">
        <v>205</v>
      </c>
      <c r="C143" s="38" t="s">
        <v>122</v>
      </c>
      <c r="D143" s="38" t="s">
        <v>67</v>
      </c>
      <c r="E143" s="52">
        <v>0.5</v>
      </c>
      <c r="F143" s="55">
        <v>0.5</v>
      </c>
      <c r="G143" s="52">
        <v>1</v>
      </c>
      <c r="H143" s="57">
        <v>1694794</v>
      </c>
      <c r="I143" s="57">
        <v>1694794</v>
      </c>
      <c r="L143" s="35"/>
      <c r="M143" s="43"/>
    </row>
    <row r="144" spans="1:13" ht="15.95" customHeight="1" x14ac:dyDescent="0.2">
      <c r="A144" s="32">
        <v>560064</v>
      </c>
      <c r="B144" s="33" t="s">
        <v>206</v>
      </c>
      <c r="C144" s="45"/>
      <c r="D144" s="45"/>
      <c r="E144" s="53"/>
      <c r="F144" s="45"/>
      <c r="G144" s="53"/>
      <c r="H144" s="34">
        <f>SUM(H145:H170)</f>
        <v>43391861</v>
      </c>
      <c r="I144" s="34">
        <f>SUM(I145:I170)</f>
        <v>43671048</v>
      </c>
      <c r="L144" s="35"/>
    </row>
    <row r="145" spans="1:13" ht="15.75" customHeight="1" x14ac:dyDescent="0.2">
      <c r="A145" s="36">
        <v>1</v>
      </c>
      <c r="B145" s="37" t="s">
        <v>207</v>
      </c>
      <c r="C145" s="38" t="s">
        <v>69</v>
      </c>
      <c r="D145" s="38" t="s">
        <v>67</v>
      </c>
      <c r="E145" s="52" t="s">
        <v>67</v>
      </c>
      <c r="F145" s="38" t="s">
        <v>67</v>
      </c>
      <c r="G145" s="52" t="s">
        <v>67</v>
      </c>
      <c r="H145" s="44">
        <v>0</v>
      </c>
      <c r="I145" s="57">
        <v>70824</v>
      </c>
      <c r="M145" s="39"/>
    </row>
    <row r="146" spans="1:13" ht="15.95" customHeight="1" x14ac:dyDescent="0.2">
      <c r="A146" s="38">
        <v>2</v>
      </c>
      <c r="B146" s="37" t="s">
        <v>208</v>
      </c>
      <c r="C146" s="38" t="s">
        <v>69</v>
      </c>
      <c r="D146" s="38" t="s">
        <v>67</v>
      </c>
      <c r="E146" s="52">
        <v>0.50194130079999999</v>
      </c>
      <c r="F146" s="55">
        <v>0.5</v>
      </c>
      <c r="G146" s="52">
        <v>1.0038826015</v>
      </c>
      <c r="H146" s="57">
        <v>850660</v>
      </c>
      <c r="I146" s="57">
        <v>850691</v>
      </c>
      <c r="M146" s="39"/>
    </row>
    <row r="147" spans="1:13" ht="15.95" customHeight="1" x14ac:dyDescent="0.2">
      <c r="A147" s="36">
        <v>3</v>
      </c>
      <c r="B147" s="37" t="s">
        <v>209</v>
      </c>
      <c r="C147" s="38" t="s">
        <v>69</v>
      </c>
      <c r="D147" s="38" t="s">
        <v>70</v>
      </c>
      <c r="E147" s="52">
        <v>1.0011240669000001</v>
      </c>
      <c r="F147" s="55">
        <v>1</v>
      </c>
      <c r="G147" s="52">
        <v>1.0011240669000001</v>
      </c>
      <c r="H147" s="57">
        <v>1696644</v>
      </c>
      <c r="I147" s="57">
        <v>1696662</v>
      </c>
      <c r="M147" s="39"/>
    </row>
    <row r="148" spans="1:13" ht="15.95" customHeight="1" x14ac:dyDescent="0.2">
      <c r="A148" s="38">
        <v>4</v>
      </c>
      <c r="B148" s="37" t="s">
        <v>210</v>
      </c>
      <c r="C148" s="38" t="s">
        <v>69</v>
      </c>
      <c r="D148" s="38" t="s">
        <v>70</v>
      </c>
      <c r="E148" s="52">
        <v>1.0022481338</v>
      </c>
      <c r="F148" s="55">
        <v>1</v>
      </c>
      <c r="G148" s="52">
        <v>1.0022481338</v>
      </c>
      <c r="H148" s="57">
        <v>1698549</v>
      </c>
      <c r="I148" s="57">
        <v>1698630</v>
      </c>
      <c r="M148" s="39"/>
    </row>
    <row r="149" spans="1:13" ht="15.95" customHeight="1" x14ac:dyDescent="0.2">
      <c r="A149" s="36">
        <v>5</v>
      </c>
      <c r="B149" s="37" t="s">
        <v>211</v>
      </c>
      <c r="C149" s="38" t="s">
        <v>69</v>
      </c>
      <c r="D149" s="38" t="s">
        <v>70</v>
      </c>
      <c r="E149" s="52">
        <v>1.0014303087</v>
      </c>
      <c r="F149" s="55">
        <v>1</v>
      </c>
      <c r="G149" s="52">
        <v>1.0014303087</v>
      </c>
      <c r="H149" s="57">
        <v>1697163</v>
      </c>
      <c r="I149" s="57">
        <v>1697276</v>
      </c>
      <c r="M149" s="39"/>
    </row>
    <row r="150" spans="1:13" ht="15.95" customHeight="1" x14ac:dyDescent="0.2">
      <c r="A150" s="38">
        <v>6</v>
      </c>
      <c r="B150" s="37" t="s">
        <v>212</v>
      </c>
      <c r="C150" s="38" t="s">
        <v>69</v>
      </c>
      <c r="D150" s="38" t="s">
        <v>67</v>
      </c>
      <c r="E150" s="52">
        <v>0.50183922020000005</v>
      </c>
      <c r="F150" s="55">
        <v>0.5</v>
      </c>
      <c r="G150" s="52">
        <v>1.0036784404000001</v>
      </c>
      <c r="H150" s="57">
        <v>850487</v>
      </c>
      <c r="I150" s="57">
        <v>850561</v>
      </c>
      <c r="M150" s="39"/>
    </row>
    <row r="151" spans="1:13" ht="15.95" customHeight="1" x14ac:dyDescent="0.2">
      <c r="A151" s="36">
        <v>7</v>
      </c>
      <c r="B151" s="37" t="s">
        <v>213</v>
      </c>
      <c r="C151" s="38" t="s">
        <v>69</v>
      </c>
      <c r="D151" s="38" t="s">
        <v>70</v>
      </c>
      <c r="E151" s="52">
        <v>1.0036784425</v>
      </c>
      <c r="F151" s="55">
        <v>1</v>
      </c>
      <c r="G151" s="52">
        <v>1.0036784425</v>
      </c>
      <c r="H151" s="57">
        <v>1700973</v>
      </c>
      <c r="I151" s="57">
        <v>1701076</v>
      </c>
      <c r="M151" s="39"/>
    </row>
    <row r="152" spans="1:13" ht="15.95" customHeight="1" x14ac:dyDescent="0.2">
      <c r="A152" s="38">
        <v>8</v>
      </c>
      <c r="B152" s="37" t="s">
        <v>214</v>
      </c>
      <c r="C152" s="38" t="s">
        <v>69</v>
      </c>
      <c r="D152" s="38" t="s">
        <v>70</v>
      </c>
      <c r="E152" s="52">
        <v>1.0024522950000001</v>
      </c>
      <c r="F152" s="55">
        <v>1</v>
      </c>
      <c r="G152" s="52">
        <v>1.0024522950000001</v>
      </c>
      <c r="H152" s="57">
        <v>1698895</v>
      </c>
      <c r="I152" s="57">
        <v>1699114</v>
      </c>
      <c r="M152" s="39"/>
    </row>
    <row r="153" spans="1:13" ht="15.95" customHeight="1" x14ac:dyDescent="0.2">
      <c r="A153" s="36">
        <v>9</v>
      </c>
      <c r="B153" s="37" t="s">
        <v>215</v>
      </c>
      <c r="C153" s="38" t="s">
        <v>69</v>
      </c>
      <c r="D153" s="38" t="s">
        <v>70</v>
      </c>
      <c r="E153" s="52">
        <v>1.0051093413000001</v>
      </c>
      <c r="F153" s="55">
        <v>1</v>
      </c>
      <c r="G153" s="52">
        <v>1.0051093413000001</v>
      </c>
      <c r="H153" s="57">
        <v>1703398</v>
      </c>
      <c r="I153" s="57">
        <v>1703659</v>
      </c>
      <c r="M153" s="39"/>
    </row>
    <row r="154" spans="1:13" ht="15.95" customHeight="1" x14ac:dyDescent="0.2">
      <c r="A154" s="38">
        <v>10</v>
      </c>
      <c r="B154" s="37" t="s">
        <v>216</v>
      </c>
      <c r="C154" s="38" t="s">
        <v>69</v>
      </c>
      <c r="D154" s="38" t="s">
        <v>70</v>
      </c>
      <c r="E154" s="52">
        <v>1</v>
      </c>
      <c r="F154" s="55">
        <v>1</v>
      </c>
      <c r="G154" s="52">
        <v>1</v>
      </c>
      <c r="H154" s="57">
        <v>1694739</v>
      </c>
      <c r="I154" s="57">
        <v>1694739</v>
      </c>
      <c r="M154" s="39"/>
    </row>
    <row r="155" spans="1:13" ht="15.95" customHeight="1" x14ac:dyDescent="0.2">
      <c r="A155" s="36">
        <v>11</v>
      </c>
      <c r="B155" s="37" t="s">
        <v>217</v>
      </c>
      <c r="C155" s="38" t="s">
        <v>69</v>
      </c>
      <c r="D155" s="38" t="s">
        <v>70</v>
      </c>
      <c r="E155" s="52">
        <v>1.0033722007000001</v>
      </c>
      <c r="F155" s="55">
        <v>1</v>
      </c>
      <c r="G155" s="52">
        <v>1.0033722007000001</v>
      </c>
      <c r="H155" s="57">
        <v>1700454</v>
      </c>
      <c r="I155" s="57">
        <v>1700418</v>
      </c>
      <c r="M155" s="39"/>
    </row>
    <row r="156" spans="1:13" ht="15.95" customHeight="1" x14ac:dyDescent="0.2">
      <c r="A156" s="38">
        <v>12</v>
      </c>
      <c r="B156" s="37" t="s">
        <v>218</v>
      </c>
      <c r="C156" s="38" t="s">
        <v>69</v>
      </c>
      <c r="D156" s="38" t="s">
        <v>70</v>
      </c>
      <c r="E156" s="52">
        <v>1.004087355</v>
      </c>
      <c r="F156" s="55">
        <v>1</v>
      </c>
      <c r="G156" s="52">
        <v>1.004087355</v>
      </c>
      <c r="H156" s="57">
        <v>1701666</v>
      </c>
      <c r="I156" s="57">
        <v>1701866</v>
      </c>
      <c r="M156" s="39"/>
    </row>
    <row r="157" spans="1:13" ht="15.95" customHeight="1" x14ac:dyDescent="0.2">
      <c r="A157" s="36">
        <v>13</v>
      </c>
      <c r="B157" s="37" t="s">
        <v>219</v>
      </c>
      <c r="C157" s="38" t="s">
        <v>69</v>
      </c>
      <c r="D157" s="38" t="s">
        <v>70</v>
      </c>
      <c r="E157" s="52">
        <v>1.0028612075000001</v>
      </c>
      <c r="F157" s="55">
        <v>1</v>
      </c>
      <c r="G157" s="52">
        <v>1.0028612075000001</v>
      </c>
      <c r="H157" s="57">
        <v>1699588</v>
      </c>
      <c r="I157" s="57">
        <v>1699588</v>
      </c>
      <c r="M157" s="39"/>
    </row>
    <row r="158" spans="1:13" ht="15.95" customHeight="1" x14ac:dyDescent="0.2">
      <c r="A158" s="38">
        <v>14</v>
      </c>
      <c r="B158" s="37" t="s">
        <v>220</v>
      </c>
      <c r="C158" s="38" t="s">
        <v>69</v>
      </c>
      <c r="D158" s="38" t="s">
        <v>70</v>
      </c>
      <c r="E158" s="52">
        <v>1.0027591269</v>
      </c>
      <c r="F158" s="55">
        <v>1</v>
      </c>
      <c r="G158" s="52">
        <v>1.0027591269</v>
      </c>
      <c r="H158" s="57">
        <v>1699415</v>
      </c>
      <c r="I158" s="57">
        <v>1699504</v>
      </c>
      <c r="M158" s="39"/>
    </row>
    <row r="159" spans="1:13" ht="15.95" customHeight="1" x14ac:dyDescent="0.2">
      <c r="A159" s="36">
        <v>15</v>
      </c>
      <c r="B159" s="37" t="s">
        <v>221</v>
      </c>
      <c r="C159" s="38" t="s">
        <v>69</v>
      </c>
      <c r="D159" s="38" t="s">
        <v>70</v>
      </c>
      <c r="E159" s="52">
        <v>1.0043935969</v>
      </c>
      <c r="F159" s="55">
        <v>1</v>
      </c>
      <c r="G159" s="52">
        <v>1.0043935969</v>
      </c>
      <c r="H159" s="57">
        <v>1702185</v>
      </c>
      <c r="I159" s="57">
        <v>1702300</v>
      </c>
      <c r="M159" s="39"/>
    </row>
    <row r="160" spans="1:13" ht="15.95" customHeight="1" x14ac:dyDescent="0.2">
      <c r="A160" s="38">
        <v>16</v>
      </c>
      <c r="B160" s="37" t="s">
        <v>222</v>
      </c>
      <c r="C160" s="38" t="s">
        <v>69</v>
      </c>
      <c r="D160" s="38" t="s">
        <v>70</v>
      </c>
      <c r="E160" s="52">
        <v>1</v>
      </c>
      <c r="F160" s="55">
        <v>1</v>
      </c>
      <c r="G160" s="52">
        <v>1</v>
      </c>
      <c r="H160" s="57">
        <v>1694739</v>
      </c>
      <c r="I160" s="57">
        <v>1694739</v>
      </c>
      <c r="M160" s="39"/>
    </row>
    <row r="161" spans="1:13" ht="15.95" customHeight="1" x14ac:dyDescent="0.2">
      <c r="A161" s="36">
        <v>17</v>
      </c>
      <c r="B161" s="37" t="s">
        <v>223</v>
      </c>
      <c r="C161" s="38" t="s">
        <v>69</v>
      </c>
      <c r="D161" s="38" t="s">
        <v>70</v>
      </c>
      <c r="E161" s="52">
        <v>1.0037805231000001</v>
      </c>
      <c r="F161" s="55">
        <v>1</v>
      </c>
      <c r="G161" s="52">
        <v>1.0037805231000001</v>
      </c>
      <c r="H161" s="57">
        <v>1701146</v>
      </c>
      <c r="I161" s="57">
        <v>1701251</v>
      </c>
      <c r="M161" s="39"/>
    </row>
    <row r="162" spans="1:13" ht="15.95" customHeight="1" x14ac:dyDescent="0.2">
      <c r="A162" s="38">
        <v>18</v>
      </c>
      <c r="B162" s="37" t="s">
        <v>224</v>
      </c>
      <c r="C162" s="38" t="s">
        <v>69</v>
      </c>
      <c r="D162" s="38" t="s">
        <v>70</v>
      </c>
      <c r="E162" s="52">
        <v>1</v>
      </c>
      <c r="F162" s="55">
        <v>1</v>
      </c>
      <c r="G162" s="52">
        <v>1</v>
      </c>
      <c r="H162" s="57">
        <v>1694739</v>
      </c>
      <c r="I162" s="57">
        <v>1694739</v>
      </c>
      <c r="M162" s="39"/>
    </row>
    <row r="163" spans="1:13" ht="15.95" customHeight="1" x14ac:dyDescent="0.2">
      <c r="A163" s="36">
        <v>19</v>
      </c>
      <c r="B163" s="37" t="s">
        <v>225</v>
      </c>
      <c r="C163" s="38" t="s">
        <v>69</v>
      </c>
      <c r="D163" s="38" t="s">
        <v>70</v>
      </c>
      <c r="E163" s="52">
        <v>1.0064375694000001</v>
      </c>
      <c r="F163" s="55">
        <v>1</v>
      </c>
      <c r="G163" s="52">
        <v>1.0064375694000001</v>
      </c>
      <c r="H163" s="57">
        <v>1705649</v>
      </c>
      <c r="I163" s="57">
        <v>1705706</v>
      </c>
      <c r="M163" s="39"/>
    </row>
    <row r="164" spans="1:13" ht="15.95" customHeight="1" x14ac:dyDescent="0.2">
      <c r="A164" s="38">
        <v>20</v>
      </c>
      <c r="B164" s="37" t="s">
        <v>226</v>
      </c>
      <c r="C164" s="38" t="s">
        <v>69</v>
      </c>
      <c r="D164" s="38" t="s">
        <v>70</v>
      </c>
      <c r="E164" s="52">
        <v>1.0064375694000001</v>
      </c>
      <c r="F164" s="55">
        <v>1</v>
      </c>
      <c r="G164" s="52">
        <v>1.0064375694000001</v>
      </c>
      <c r="H164" s="57">
        <v>1705649</v>
      </c>
      <c r="I164" s="57">
        <v>1705841</v>
      </c>
      <c r="M164" s="39"/>
    </row>
    <row r="165" spans="1:13" ht="15.95" customHeight="1" x14ac:dyDescent="0.2">
      <c r="A165" s="36">
        <v>21</v>
      </c>
      <c r="B165" s="37" t="s">
        <v>227</v>
      </c>
      <c r="C165" s="38" t="s">
        <v>69</v>
      </c>
      <c r="D165" s="38" t="s">
        <v>70</v>
      </c>
      <c r="E165" s="52">
        <v>1.0094008576</v>
      </c>
      <c r="F165" s="55">
        <v>1</v>
      </c>
      <c r="G165" s="52">
        <v>1.0094008576</v>
      </c>
      <c r="H165" s="57">
        <v>1710671</v>
      </c>
      <c r="I165" s="57">
        <v>1710910</v>
      </c>
      <c r="M165" s="39"/>
    </row>
    <row r="166" spans="1:13" ht="15.95" customHeight="1" x14ac:dyDescent="0.2">
      <c r="A166" s="38">
        <v>22</v>
      </c>
      <c r="B166" s="37" t="s">
        <v>228</v>
      </c>
      <c r="C166" s="38" t="s">
        <v>69</v>
      </c>
      <c r="D166" s="38" t="s">
        <v>70</v>
      </c>
      <c r="E166" s="52">
        <v>1.0086851132000001</v>
      </c>
      <c r="F166" s="55">
        <v>1</v>
      </c>
      <c r="G166" s="52">
        <v>1.0086851132000001</v>
      </c>
      <c r="H166" s="57">
        <v>1709458</v>
      </c>
      <c r="I166" s="57">
        <v>1709820</v>
      </c>
      <c r="M166" s="39"/>
    </row>
    <row r="167" spans="1:13" ht="15.95" customHeight="1" x14ac:dyDescent="0.2">
      <c r="A167" s="36">
        <v>23</v>
      </c>
      <c r="B167" s="37" t="s">
        <v>229</v>
      </c>
      <c r="C167" s="38" t="s">
        <v>69</v>
      </c>
      <c r="D167" s="38" t="s">
        <v>70</v>
      </c>
      <c r="E167" s="52">
        <v>1.0096050188000001</v>
      </c>
      <c r="F167" s="55">
        <v>1</v>
      </c>
      <c r="G167" s="52">
        <v>1.0096050188000001</v>
      </c>
      <c r="H167" s="57">
        <v>1711017</v>
      </c>
      <c r="I167" s="57">
        <v>1711394</v>
      </c>
      <c r="M167" s="39"/>
    </row>
    <row r="168" spans="1:13" ht="15.95" customHeight="1" x14ac:dyDescent="0.2">
      <c r="A168" s="38">
        <v>24</v>
      </c>
      <c r="B168" s="37" t="s">
        <v>230</v>
      </c>
      <c r="C168" s="38" t="s">
        <v>122</v>
      </c>
      <c r="D168" s="38" t="s">
        <v>67</v>
      </c>
      <c r="E168" s="52">
        <v>0.75434241560000004</v>
      </c>
      <c r="F168" s="55">
        <v>0.75</v>
      </c>
      <c r="G168" s="52">
        <v>1.0057898875</v>
      </c>
      <c r="H168" s="57">
        <v>2556910</v>
      </c>
      <c r="I168" s="57">
        <v>2344646</v>
      </c>
      <c r="L168" s="35"/>
      <c r="M168" s="43"/>
    </row>
    <row r="169" spans="1:13" ht="15.95" customHeight="1" x14ac:dyDescent="0.2">
      <c r="A169" s="36">
        <v>25</v>
      </c>
      <c r="B169" s="37" t="s">
        <v>231</v>
      </c>
      <c r="C169" s="38" t="s">
        <v>122</v>
      </c>
      <c r="D169" s="38" t="s">
        <v>67</v>
      </c>
      <c r="E169" s="52">
        <v>0.5066925538</v>
      </c>
      <c r="F169" s="55">
        <v>0.5</v>
      </c>
      <c r="G169" s="52">
        <v>1.0133851076</v>
      </c>
      <c r="H169" s="57">
        <v>1717479</v>
      </c>
      <c r="I169" s="57">
        <v>2135506</v>
      </c>
      <c r="L169" s="35"/>
      <c r="M169" s="43"/>
    </row>
    <row r="170" spans="1:13" ht="15.95" customHeight="1" x14ac:dyDescent="0.2">
      <c r="A170" s="38">
        <v>26</v>
      </c>
      <c r="B170" s="37" t="s">
        <v>232</v>
      </c>
      <c r="C170" s="38" t="s">
        <v>122</v>
      </c>
      <c r="D170" s="38" t="s">
        <v>70</v>
      </c>
      <c r="E170" s="52">
        <v>1</v>
      </c>
      <c r="F170" s="55">
        <v>1</v>
      </c>
      <c r="G170" s="52">
        <v>1</v>
      </c>
      <c r="H170" s="57">
        <v>3389588</v>
      </c>
      <c r="I170" s="57">
        <v>3389588</v>
      </c>
      <c r="L170" s="35"/>
      <c r="M170" s="43"/>
    </row>
    <row r="171" spans="1:13" ht="15.95" customHeight="1" x14ac:dyDescent="0.2">
      <c r="A171" s="40">
        <v>560065</v>
      </c>
      <c r="B171" s="33" t="s">
        <v>233</v>
      </c>
      <c r="C171" s="45"/>
      <c r="D171" s="45"/>
      <c r="E171" s="53"/>
      <c r="F171" s="45"/>
      <c r="G171" s="53"/>
      <c r="H171" s="34">
        <f>SUM(H172:H190)</f>
        <v>29210986</v>
      </c>
      <c r="I171" s="34">
        <f>SUM(I172:I190)</f>
        <v>29762666</v>
      </c>
      <c r="L171" s="35"/>
    </row>
    <row r="172" spans="1:13" ht="15.95" customHeight="1" x14ac:dyDescent="0.2">
      <c r="A172" s="38">
        <v>1</v>
      </c>
      <c r="B172" s="37" t="s">
        <v>234</v>
      </c>
      <c r="C172" s="38" t="s">
        <v>66</v>
      </c>
      <c r="D172" s="38" t="s">
        <v>67</v>
      </c>
      <c r="E172" s="52">
        <v>1.0132822734</v>
      </c>
      <c r="F172" s="55">
        <v>1</v>
      </c>
      <c r="G172" s="52">
        <v>1.0132822734</v>
      </c>
      <c r="H172" s="57">
        <v>171725</v>
      </c>
      <c r="I172" s="57">
        <v>341265</v>
      </c>
      <c r="L172" s="35"/>
      <c r="M172" s="39"/>
    </row>
    <row r="173" spans="1:13" ht="15.95" customHeight="1" x14ac:dyDescent="0.2">
      <c r="A173" s="38">
        <v>2</v>
      </c>
      <c r="B173" s="37" t="s">
        <v>235</v>
      </c>
      <c r="C173" s="38" t="s">
        <v>66</v>
      </c>
      <c r="D173" s="38" t="s">
        <v>67</v>
      </c>
      <c r="E173" s="52">
        <v>1.0061307339000001</v>
      </c>
      <c r="F173" s="55">
        <v>1</v>
      </c>
      <c r="G173" s="52">
        <v>1.0061307339000001</v>
      </c>
      <c r="H173" s="57">
        <v>170513</v>
      </c>
      <c r="I173" s="57">
        <v>551929</v>
      </c>
      <c r="L173" s="35"/>
      <c r="M173" s="39"/>
    </row>
    <row r="174" spans="1:13" ht="15.95" customHeight="1" x14ac:dyDescent="0.2">
      <c r="A174" s="38">
        <v>3</v>
      </c>
      <c r="B174" s="37" t="s">
        <v>236</v>
      </c>
      <c r="C174" s="38" t="s">
        <v>69</v>
      </c>
      <c r="D174" s="38" t="s">
        <v>70</v>
      </c>
      <c r="E174" s="52">
        <v>1.0012261474999999</v>
      </c>
      <c r="F174" s="55">
        <v>1</v>
      </c>
      <c r="G174" s="52">
        <v>1.0012261474999999</v>
      </c>
      <c r="H174" s="57">
        <v>1696817</v>
      </c>
      <c r="I174" s="57">
        <v>1696881</v>
      </c>
      <c r="M174" s="39"/>
    </row>
    <row r="175" spans="1:13" ht="15.95" customHeight="1" x14ac:dyDescent="0.2">
      <c r="A175" s="38">
        <v>4</v>
      </c>
      <c r="B175" s="37" t="s">
        <v>237</v>
      </c>
      <c r="C175" s="38" t="s">
        <v>69</v>
      </c>
      <c r="D175" s="38" t="s">
        <v>70</v>
      </c>
      <c r="E175" s="52">
        <v>1</v>
      </c>
      <c r="F175" s="55">
        <v>1</v>
      </c>
      <c r="G175" s="52">
        <v>1</v>
      </c>
      <c r="H175" s="57">
        <v>1694739</v>
      </c>
      <c r="I175" s="57">
        <v>1694739</v>
      </c>
      <c r="M175" s="39"/>
    </row>
    <row r="176" spans="1:13" ht="15.95" customHeight="1" x14ac:dyDescent="0.2">
      <c r="A176" s="38">
        <v>5</v>
      </c>
      <c r="B176" s="37" t="s">
        <v>238</v>
      </c>
      <c r="C176" s="38" t="s">
        <v>69</v>
      </c>
      <c r="D176" s="38" t="s">
        <v>70</v>
      </c>
      <c r="E176" s="52">
        <v>1.0021460531999999</v>
      </c>
      <c r="F176" s="55">
        <v>1</v>
      </c>
      <c r="G176" s="52">
        <v>1.0021460531999999</v>
      </c>
      <c r="H176" s="57">
        <v>1698376</v>
      </c>
      <c r="I176" s="57">
        <v>1698410</v>
      </c>
      <c r="M176" s="39"/>
    </row>
    <row r="177" spans="1:13" ht="15.95" customHeight="1" x14ac:dyDescent="0.2">
      <c r="A177" s="38">
        <v>6</v>
      </c>
      <c r="B177" s="37" t="s">
        <v>239</v>
      </c>
      <c r="C177" s="38" t="s">
        <v>69</v>
      </c>
      <c r="D177" s="38" t="s">
        <v>70</v>
      </c>
      <c r="E177" s="52">
        <v>1</v>
      </c>
      <c r="F177" s="55">
        <v>1</v>
      </c>
      <c r="G177" s="52">
        <v>1</v>
      </c>
      <c r="H177" s="57">
        <v>1694739</v>
      </c>
      <c r="I177" s="57">
        <v>1694739</v>
      </c>
      <c r="M177" s="39"/>
    </row>
    <row r="178" spans="1:13" ht="15.95" customHeight="1" x14ac:dyDescent="0.2">
      <c r="A178" s="38">
        <v>7</v>
      </c>
      <c r="B178" s="37" t="s">
        <v>240</v>
      </c>
      <c r="C178" s="38" t="s">
        <v>69</v>
      </c>
      <c r="D178" s="38" t="s">
        <v>70</v>
      </c>
      <c r="E178" s="52">
        <v>1.0016350599999999</v>
      </c>
      <c r="F178" s="55">
        <v>1</v>
      </c>
      <c r="G178" s="52">
        <v>1.0016350599999999</v>
      </c>
      <c r="H178" s="57">
        <v>1697510</v>
      </c>
      <c r="I178" s="57">
        <v>1697536</v>
      </c>
      <c r="M178" s="39"/>
    </row>
    <row r="179" spans="1:13" ht="15.95" customHeight="1" x14ac:dyDescent="0.2">
      <c r="A179" s="38">
        <v>8</v>
      </c>
      <c r="B179" s="37" t="s">
        <v>241</v>
      </c>
      <c r="C179" s="38" t="s">
        <v>69</v>
      </c>
      <c r="D179" s="38" t="s">
        <v>70</v>
      </c>
      <c r="E179" s="52">
        <v>1</v>
      </c>
      <c r="F179" s="55">
        <v>1</v>
      </c>
      <c r="G179" s="52">
        <v>1</v>
      </c>
      <c r="H179" s="57">
        <v>1694739</v>
      </c>
      <c r="I179" s="57">
        <v>1694739</v>
      </c>
      <c r="M179" s="39"/>
    </row>
    <row r="180" spans="1:13" ht="15.95" customHeight="1" x14ac:dyDescent="0.2">
      <c r="A180" s="38">
        <v>9</v>
      </c>
      <c r="B180" s="37" t="s">
        <v>242</v>
      </c>
      <c r="C180" s="38" t="s">
        <v>69</v>
      </c>
      <c r="D180" s="38" t="s">
        <v>70</v>
      </c>
      <c r="E180" s="52">
        <v>1.0012261474999999</v>
      </c>
      <c r="F180" s="55">
        <v>1</v>
      </c>
      <c r="G180" s="52">
        <v>1.0012261474999999</v>
      </c>
      <c r="H180" s="57">
        <v>1696817</v>
      </c>
      <c r="I180" s="57">
        <v>1696837</v>
      </c>
      <c r="M180" s="39"/>
    </row>
    <row r="181" spans="1:13" ht="15.95" customHeight="1" x14ac:dyDescent="0.2">
      <c r="A181" s="38">
        <v>10</v>
      </c>
      <c r="B181" s="37" t="s">
        <v>243</v>
      </c>
      <c r="C181" s="38" t="s">
        <v>69</v>
      </c>
      <c r="D181" s="38" t="s">
        <v>70</v>
      </c>
      <c r="E181" s="52">
        <v>1.0035763619</v>
      </c>
      <c r="F181" s="55">
        <v>1</v>
      </c>
      <c r="G181" s="52">
        <v>1.0035763619</v>
      </c>
      <c r="H181" s="57">
        <v>1700800</v>
      </c>
      <c r="I181" s="57">
        <v>1700857</v>
      </c>
      <c r="M181" s="39"/>
    </row>
    <row r="182" spans="1:13" ht="15.95" customHeight="1" x14ac:dyDescent="0.2">
      <c r="A182" s="38">
        <v>11</v>
      </c>
      <c r="B182" s="37" t="s">
        <v>244</v>
      </c>
      <c r="C182" s="38" t="s">
        <v>69</v>
      </c>
      <c r="D182" s="38" t="s">
        <v>70</v>
      </c>
      <c r="E182" s="52">
        <v>1.0032695300000001</v>
      </c>
      <c r="F182" s="55">
        <v>1</v>
      </c>
      <c r="G182" s="52">
        <v>1.0032695300000001</v>
      </c>
      <c r="H182" s="57">
        <v>1700280</v>
      </c>
      <c r="I182" s="57">
        <v>1700152</v>
      </c>
      <c r="M182" s="39"/>
    </row>
    <row r="183" spans="1:13" ht="15.95" customHeight="1" x14ac:dyDescent="0.2">
      <c r="A183" s="38">
        <v>12</v>
      </c>
      <c r="B183" s="37" t="s">
        <v>210</v>
      </c>
      <c r="C183" s="38" t="s">
        <v>69</v>
      </c>
      <c r="D183" s="38" t="s">
        <v>70</v>
      </c>
      <c r="E183" s="52">
        <v>1</v>
      </c>
      <c r="F183" s="55">
        <v>1</v>
      </c>
      <c r="G183" s="52">
        <v>1</v>
      </c>
      <c r="H183" s="57">
        <v>1694739</v>
      </c>
      <c r="I183" s="57">
        <v>1694739</v>
      </c>
      <c r="M183" s="39"/>
    </row>
    <row r="184" spans="1:13" ht="15.95" customHeight="1" x14ac:dyDescent="0.2">
      <c r="A184" s="38">
        <v>13</v>
      </c>
      <c r="B184" s="37" t="s">
        <v>245</v>
      </c>
      <c r="C184" s="38" t="s">
        <v>69</v>
      </c>
      <c r="D184" s="38" t="s">
        <v>70</v>
      </c>
      <c r="E184" s="52">
        <v>1.0042915162999999</v>
      </c>
      <c r="F184" s="55">
        <v>1</v>
      </c>
      <c r="G184" s="52">
        <v>1.0042915162999999</v>
      </c>
      <c r="H184" s="57">
        <v>1702012</v>
      </c>
      <c r="I184" s="57">
        <v>1702035</v>
      </c>
      <c r="M184" s="39"/>
    </row>
    <row r="185" spans="1:13" ht="15.95" customHeight="1" x14ac:dyDescent="0.2">
      <c r="A185" s="38">
        <v>14</v>
      </c>
      <c r="B185" s="37" t="s">
        <v>246</v>
      </c>
      <c r="C185" s="38" t="s">
        <v>69</v>
      </c>
      <c r="D185" s="38" t="s">
        <v>70</v>
      </c>
      <c r="E185" s="52">
        <v>1.0037805231000001</v>
      </c>
      <c r="F185" s="55">
        <v>1</v>
      </c>
      <c r="G185" s="52">
        <v>1.0037805231000001</v>
      </c>
      <c r="H185" s="57">
        <v>1701146</v>
      </c>
      <c r="I185" s="57">
        <v>1701206</v>
      </c>
      <c r="M185" s="39"/>
    </row>
    <row r="186" spans="1:13" ht="15.95" customHeight="1" x14ac:dyDescent="0.2">
      <c r="A186" s="38">
        <v>15</v>
      </c>
      <c r="B186" s="37" t="s">
        <v>247</v>
      </c>
      <c r="C186" s="38" t="s">
        <v>69</v>
      </c>
      <c r="D186" s="38" t="s">
        <v>70</v>
      </c>
      <c r="E186" s="52">
        <v>1.0047004288000001</v>
      </c>
      <c r="F186" s="55">
        <v>1</v>
      </c>
      <c r="G186" s="52">
        <v>1.0047004288000001</v>
      </c>
      <c r="H186" s="57">
        <v>1702705</v>
      </c>
      <c r="I186" s="57">
        <v>1702959</v>
      </c>
      <c r="M186" s="39"/>
    </row>
    <row r="187" spans="1:13" ht="15.95" customHeight="1" x14ac:dyDescent="0.2">
      <c r="A187" s="38">
        <v>16</v>
      </c>
      <c r="B187" s="37" t="s">
        <v>248</v>
      </c>
      <c r="C187" s="38" t="s">
        <v>69</v>
      </c>
      <c r="D187" s="38" t="s">
        <v>70</v>
      </c>
      <c r="E187" s="52">
        <v>1</v>
      </c>
      <c r="F187" s="55">
        <v>1</v>
      </c>
      <c r="G187" s="52">
        <v>1</v>
      </c>
      <c r="H187" s="57">
        <v>1694739</v>
      </c>
      <c r="I187" s="57">
        <v>1694739</v>
      </c>
      <c r="M187" s="39"/>
    </row>
    <row r="188" spans="1:13" ht="15.95" customHeight="1" x14ac:dyDescent="0.2">
      <c r="A188" s="38">
        <v>17</v>
      </c>
      <c r="B188" s="37" t="s">
        <v>249</v>
      </c>
      <c r="C188" s="38" t="s">
        <v>69</v>
      </c>
      <c r="D188" s="38" t="s">
        <v>70</v>
      </c>
      <c r="E188" s="52">
        <v>1.0084809519</v>
      </c>
      <c r="F188" s="55">
        <v>1</v>
      </c>
      <c r="G188" s="52">
        <v>1.0084809519</v>
      </c>
      <c r="H188" s="57">
        <v>1709112</v>
      </c>
      <c r="I188" s="57">
        <v>1709426</v>
      </c>
      <c r="M188" s="39"/>
    </row>
    <row r="189" spans="1:13" ht="15.95" customHeight="1" x14ac:dyDescent="0.2">
      <c r="A189" s="38">
        <v>18</v>
      </c>
      <c r="B189" s="37" t="s">
        <v>250</v>
      </c>
      <c r="C189" s="38" t="s">
        <v>69</v>
      </c>
      <c r="D189" s="38" t="s">
        <v>70</v>
      </c>
      <c r="E189" s="52">
        <v>1</v>
      </c>
      <c r="F189" s="55">
        <v>1</v>
      </c>
      <c r="G189" s="52">
        <v>1</v>
      </c>
      <c r="H189" s="57">
        <v>1694739</v>
      </c>
      <c r="I189" s="57">
        <v>1694739</v>
      </c>
      <c r="M189" s="39"/>
    </row>
    <row r="190" spans="1:13" ht="15.95" customHeight="1" x14ac:dyDescent="0.2">
      <c r="A190" s="38">
        <v>19</v>
      </c>
      <c r="B190" s="37" t="s">
        <v>251</v>
      </c>
      <c r="C190" s="38" t="s">
        <v>69</v>
      </c>
      <c r="D190" s="38" t="s">
        <v>70</v>
      </c>
      <c r="E190" s="52">
        <v>1</v>
      </c>
      <c r="F190" s="55">
        <v>1</v>
      </c>
      <c r="G190" s="52">
        <v>1</v>
      </c>
      <c r="H190" s="57">
        <v>1694739</v>
      </c>
      <c r="I190" s="57">
        <v>1694739</v>
      </c>
      <c r="M190" s="39"/>
    </row>
    <row r="191" spans="1:13" ht="15.95" customHeight="1" x14ac:dyDescent="0.2">
      <c r="A191" s="40">
        <v>560068</v>
      </c>
      <c r="B191" s="33" t="s">
        <v>252</v>
      </c>
      <c r="C191" s="45"/>
      <c r="D191" s="45"/>
      <c r="E191" s="53"/>
      <c r="F191" s="45"/>
      <c r="G191" s="53"/>
      <c r="H191" s="34">
        <f>SUM(H192:H226)</f>
        <v>37988793</v>
      </c>
      <c r="I191" s="34">
        <f>SUM(I192:I226)</f>
        <v>37679890</v>
      </c>
      <c r="L191" s="35"/>
    </row>
    <row r="192" spans="1:13" ht="15.95" customHeight="1" x14ac:dyDescent="0.2">
      <c r="A192" s="38">
        <v>1</v>
      </c>
      <c r="B192" s="37" t="s">
        <v>253</v>
      </c>
      <c r="C192" s="38" t="s">
        <v>66</v>
      </c>
      <c r="D192" s="38" t="s">
        <v>67</v>
      </c>
      <c r="E192" s="52" t="s">
        <v>67</v>
      </c>
      <c r="F192" s="38" t="s">
        <v>67</v>
      </c>
      <c r="G192" s="52" t="s">
        <v>67</v>
      </c>
      <c r="H192" s="44">
        <v>0</v>
      </c>
      <c r="I192" s="57">
        <v>14183</v>
      </c>
      <c r="L192" s="35"/>
      <c r="M192" s="39"/>
    </row>
    <row r="193" spans="1:13" ht="15.95" customHeight="1" x14ac:dyDescent="0.2">
      <c r="A193" s="38">
        <v>2</v>
      </c>
      <c r="B193" s="37" t="s">
        <v>254</v>
      </c>
      <c r="C193" s="38" t="s">
        <v>66</v>
      </c>
      <c r="D193" s="38" t="s">
        <v>67</v>
      </c>
      <c r="E193" s="52" t="s">
        <v>67</v>
      </c>
      <c r="F193" s="38" t="s">
        <v>67</v>
      </c>
      <c r="G193" s="52" t="s">
        <v>67</v>
      </c>
      <c r="H193" s="44">
        <v>0</v>
      </c>
      <c r="I193" s="57">
        <v>14183</v>
      </c>
      <c r="L193" s="35"/>
      <c r="M193" s="39"/>
    </row>
    <row r="194" spans="1:13" ht="15.95" customHeight="1" x14ac:dyDescent="0.2">
      <c r="A194" s="38">
        <v>3</v>
      </c>
      <c r="B194" s="37" t="s">
        <v>255</v>
      </c>
      <c r="C194" s="38" t="s">
        <v>66</v>
      </c>
      <c r="D194" s="38" t="s">
        <v>67</v>
      </c>
      <c r="E194" s="52" t="s">
        <v>67</v>
      </c>
      <c r="F194" s="38" t="s">
        <v>67</v>
      </c>
      <c r="G194" s="52" t="s">
        <v>67</v>
      </c>
      <c r="H194" s="44">
        <v>0</v>
      </c>
      <c r="I194" s="57">
        <v>14288</v>
      </c>
      <c r="L194" s="35"/>
      <c r="M194" s="39"/>
    </row>
    <row r="195" spans="1:13" ht="15.95" customHeight="1" x14ac:dyDescent="0.2">
      <c r="A195" s="38">
        <v>4</v>
      </c>
      <c r="B195" s="37" t="s">
        <v>256</v>
      </c>
      <c r="C195" s="38" t="s">
        <v>66</v>
      </c>
      <c r="D195" s="38" t="s">
        <v>67</v>
      </c>
      <c r="E195" s="52">
        <v>1</v>
      </c>
      <c r="F195" s="55">
        <v>1</v>
      </c>
      <c r="G195" s="52">
        <v>1</v>
      </c>
      <c r="H195" s="57">
        <v>169474</v>
      </c>
      <c r="I195" s="57">
        <v>169564</v>
      </c>
      <c r="L195" s="35"/>
      <c r="M195" s="39"/>
    </row>
    <row r="196" spans="1:13" ht="15.95" customHeight="1" x14ac:dyDescent="0.2">
      <c r="A196" s="38">
        <v>5</v>
      </c>
      <c r="B196" s="37" t="s">
        <v>257</v>
      </c>
      <c r="C196" s="38" t="s">
        <v>66</v>
      </c>
      <c r="D196" s="38" t="s">
        <v>67</v>
      </c>
      <c r="E196" s="52">
        <v>1</v>
      </c>
      <c r="F196" s="55">
        <v>1</v>
      </c>
      <c r="G196" s="52">
        <v>1</v>
      </c>
      <c r="H196" s="57">
        <v>169474</v>
      </c>
      <c r="I196" s="57">
        <v>169474</v>
      </c>
      <c r="L196" s="35"/>
      <c r="M196" s="39"/>
    </row>
    <row r="197" spans="1:13" ht="15.95" customHeight="1" x14ac:dyDescent="0.2">
      <c r="A197" s="38">
        <v>6</v>
      </c>
      <c r="B197" s="37" t="s">
        <v>258</v>
      </c>
      <c r="C197" s="38" t="s">
        <v>66</v>
      </c>
      <c r="D197" s="38" t="s">
        <v>67</v>
      </c>
      <c r="E197" s="52">
        <v>1.008172345</v>
      </c>
      <c r="F197" s="55">
        <v>1</v>
      </c>
      <c r="G197" s="52">
        <v>1.008172345</v>
      </c>
      <c r="H197" s="57">
        <v>170859</v>
      </c>
      <c r="I197" s="57">
        <v>170872</v>
      </c>
      <c r="L197" s="35"/>
      <c r="M197" s="39"/>
    </row>
    <row r="198" spans="1:13" ht="15.95" customHeight="1" x14ac:dyDescent="0.2">
      <c r="A198" s="38">
        <v>7</v>
      </c>
      <c r="B198" s="37" t="s">
        <v>259</v>
      </c>
      <c r="C198" s="38" t="s">
        <v>66</v>
      </c>
      <c r="D198" s="38" t="s">
        <v>67</v>
      </c>
      <c r="E198" s="52">
        <v>1.0091990512</v>
      </c>
      <c r="F198" s="55">
        <v>1</v>
      </c>
      <c r="G198" s="52">
        <v>1.0091990512</v>
      </c>
      <c r="H198" s="57">
        <v>171033</v>
      </c>
      <c r="I198" s="57">
        <v>171048</v>
      </c>
      <c r="L198" s="35"/>
      <c r="M198" s="39"/>
    </row>
    <row r="199" spans="1:13" ht="15.95" customHeight="1" x14ac:dyDescent="0.2">
      <c r="A199" s="38">
        <v>8</v>
      </c>
      <c r="B199" s="37" t="s">
        <v>260</v>
      </c>
      <c r="C199" s="38" t="s">
        <v>66</v>
      </c>
      <c r="D199" s="38" t="s">
        <v>67</v>
      </c>
      <c r="E199" s="52">
        <v>1.0091990512</v>
      </c>
      <c r="F199" s="55">
        <v>1</v>
      </c>
      <c r="G199" s="52">
        <v>1.0091990512</v>
      </c>
      <c r="H199" s="57">
        <v>171033</v>
      </c>
      <c r="I199" s="57">
        <v>171092</v>
      </c>
      <c r="L199" s="35"/>
      <c r="M199" s="39"/>
    </row>
    <row r="200" spans="1:13" ht="15.95" customHeight="1" x14ac:dyDescent="0.2">
      <c r="A200" s="38">
        <v>9</v>
      </c>
      <c r="B200" s="37" t="s">
        <v>261</v>
      </c>
      <c r="C200" s="38" t="s">
        <v>66</v>
      </c>
      <c r="D200" s="38" t="s">
        <v>67</v>
      </c>
      <c r="E200" s="52">
        <v>1.0112406623000001</v>
      </c>
      <c r="F200" s="55">
        <v>1</v>
      </c>
      <c r="G200" s="52">
        <v>1.0112406623000001</v>
      </c>
      <c r="H200" s="57">
        <v>171379</v>
      </c>
      <c r="I200" s="57">
        <v>171442</v>
      </c>
      <c r="L200" s="35"/>
      <c r="M200" s="39"/>
    </row>
    <row r="201" spans="1:13" ht="15.95" customHeight="1" x14ac:dyDescent="0.2">
      <c r="A201" s="38">
        <v>10</v>
      </c>
      <c r="B201" s="37" t="s">
        <v>262</v>
      </c>
      <c r="C201" s="38" t="s">
        <v>66</v>
      </c>
      <c r="D201" s="38" t="s">
        <v>67</v>
      </c>
      <c r="E201" s="52">
        <v>1.0132822734</v>
      </c>
      <c r="F201" s="55">
        <v>1</v>
      </c>
      <c r="G201" s="52">
        <v>1.0132822734</v>
      </c>
      <c r="H201" s="57">
        <v>171725</v>
      </c>
      <c r="I201" s="57">
        <v>171746</v>
      </c>
      <c r="L201" s="35"/>
      <c r="M201" s="39"/>
    </row>
    <row r="202" spans="1:13" ht="15.95" customHeight="1" x14ac:dyDescent="0.2">
      <c r="A202" s="38">
        <v>11</v>
      </c>
      <c r="B202" s="37" t="s">
        <v>263</v>
      </c>
      <c r="C202" s="38" t="s">
        <v>66</v>
      </c>
      <c r="D202" s="38" t="s">
        <v>67</v>
      </c>
      <c r="E202" s="52">
        <v>1.0143030789</v>
      </c>
      <c r="F202" s="55">
        <v>1</v>
      </c>
      <c r="G202" s="52">
        <v>1.0143030789</v>
      </c>
      <c r="H202" s="57">
        <v>171898</v>
      </c>
      <c r="I202" s="57">
        <v>171966</v>
      </c>
      <c r="L202" s="35"/>
      <c r="M202" s="39"/>
    </row>
    <row r="203" spans="1:13" ht="15.95" customHeight="1" x14ac:dyDescent="0.2">
      <c r="A203" s="38">
        <v>12</v>
      </c>
      <c r="B203" s="37" t="s">
        <v>264</v>
      </c>
      <c r="C203" s="38" t="s">
        <v>69</v>
      </c>
      <c r="D203" s="38" t="s">
        <v>67</v>
      </c>
      <c r="E203" s="52" t="s">
        <v>67</v>
      </c>
      <c r="F203" s="38" t="s">
        <v>67</v>
      </c>
      <c r="G203" s="52" t="s">
        <v>67</v>
      </c>
      <c r="H203" s="57">
        <v>0</v>
      </c>
      <c r="I203" s="57">
        <v>70929</v>
      </c>
      <c r="M203" s="39"/>
    </row>
    <row r="204" spans="1:13" ht="15.95" customHeight="1" x14ac:dyDescent="0.2">
      <c r="A204" s="38">
        <v>13</v>
      </c>
      <c r="B204" s="37" t="s">
        <v>265</v>
      </c>
      <c r="C204" s="38" t="s">
        <v>69</v>
      </c>
      <c r="D204" s="38" t="s">
        <v>70</v>
      </c>
      <c r="E204" s="52">
        <v>1.0020433824999999</v>
      </c>
      <c r="F204" s="55">
        <v>1</v>
      </c>
      <c r="G204" s="52">
        <v>1.0020433824999999</v>
      </c>
      <c r="H204" s="57">
        <v>1698202</v>
      </c>
      <c r="I204" s="57">
        <v>1698235</v>
      </c>
      <c r="M204" s="39"/>
    </row>
    <row r="205" spans="1:13" ht="15.95" customHeight="1" x14ac:dyDescent="0.2">
      <c r="A205" s="38">
        <v>14</v>
      </c>
      <c r="B205" s="37" t="s">
        <v>266</v>
      </c>
      <c r="C205" s="38" t="s">
        <v>69</v>
      </c>
      <c r="D205" s="38" t="s">
        <v>70</v>
      </c>
      <c r="E205" s="52">
        <v>1.0007151543999999</v>
      </c>
      <c r="F205" s="55">
        <v>1</v>
      </c>
      <c r="G205" s="52">
        <v>1.0007151543999999</v>
      </c>
      <c r="H205" s="57">
        <v>1695951</v>
      </c>
      <c r="I205" s="57">
        <v>1695962</v>
      </c>
      <c r="M205" s="39"/>
    </row>
    <row r="206" spans="1:13" ht="15.95" customHeight="1" x14ac:dyDescent="0.2">
      <c r="A206" s="38">
        <v>15</v>
      </c>
      <c r="B206" s="37" t="s">
        <v>267</v>
      </c>
      <c r="C206" s="38" t="s">
        <v>69</v>
      </c>
      <c r="D206" s="38" t="s">
        <v>70</v>
      </c>
      <c r="E206" s="52">
        <v>1.0023502144000001</v>
      </c>
      <c r="F206" s="55">
        <v>1</v>
      </c>
      <c r="G206" s="52">
        <v>1.0023502144000001</v>
      </c>
      <c r="H206" s="57">
        <v>1698722</v>
      </c>
      <c r="I206" s="57">
        <v>1698939</v>
      </c>
      <c r="M206" s="39"/>
    </row>
    <row r="207" spans="1:13" ht="15.95" customHeight="1" x14ac:dyDescent="0.2">
      <c r="A207" s="38">
        <v>16</v>
      </c>
      <c r="B207" s="37" t="s">
        <v>268</v>
      </c>
      <c r="C207" s="38" t="s">
        <v>69</v>
      </c>
      <c r="D207" s="38" t="s">
        <v>70</v>
      </c>
      <c r="E207" s="52">
        <v>1.0020433824999999</v>
      </c>
      <c r="F207" s="55">
        <v>1</v>
      </c>
      <c r="G207" s="52">
        <v>1.0020433824999999</v>
      </c>
      <c r="H207" s="57">
        <v>1698202</v>
      </c>
      <c r="I207" s="57">
        <v>1698279</v>
      </c>
      <c r="M207" s="39"/>
    </row>
    <row r="208" spans="1:13" ht="15.95" customHeight="1" x14ac:dyDescent="0.2">
      <c r="A208" s="38">
        <v>17</v>
      </c>
      <c r="B208" s="37" t="s">
        <v>269</v>
      </c>
      <c r="C208" s="38" t="s">
        <v>69</v>
      </c>
      <c r="D208" s="38" t="s">
        <v>67</v>
      </c>
      <c r="E208" s="52">
        <v>0.5015329785</v>
      </c>
      <c r="F208" s="55">
        <v>0.5</v>
      </c>
      <c r="G208" s="52">
        <v>1.003065957</v>
      </c>
      <c r="H208" s="57">
        <v>849968</v>
      </c>
      <c r="I208" s="57">
        <v>850037</v>
      </c>
      <c r="M208" s="39"/>
    </row>
    <row r="209" spans="1:13" ht="15.95" customHeight="1" x14ac:dyDescent="0.2">
      <c r="A209" s="38">
        <v>18</v>
      </c>
      <c r="B209" s="37" t="s">
        <v>270</v>
      </c>
      <c r="C209" s="38" t="s">
        <v>69</v>
      </c>
      <c r="D209" s="38" t="s">
        <v>67</v>
      </c>
      <c r="E209" s="52">
        <v>0.50173713959999999</v>
      </c>
      <c r="F209" s="55">
        <v>0.5</v>
      </c>
      <c r="G209" s="52">
        <v>1.0034742792</v>
      </c>
      <c r="H209" s="57">
        <v>850314</v>
      </c>
      <c r="I209" s="57">
        <v>850387</v>
      </c>
      <c r="M209" s="39"/>
    </row>
    <row r="210" spans="1:13" ht="15.95" customHeight="1" x14ac:dyDescent="0.2">
      <c r="A210" s="38">
        <v>19</v>
      </c>
      <c r="B210" s="37" t="s">
        <v>271</v>
      </c>
      <c r="C210" s="38" t="s">
        <v>69</v>
      </c>
      <c r="D210" s="38" t="s">
        <v>67</v>
      </c>
      <c r="E210" s="52">
        <v>0.50183922020000005</v>
      </c>
      <c r="F210" s="55">
        <v>0.5</v>
      </c>
      <c r="G210" s="52">
        <v>1.0036784404000001</v>
      </c>
      <c r="H210" s="57">
        <v>850487</v>
      </c>
      <c r="I210" s="57">
        <v>850516</v>
      </c>
      <c r="M210" s="39"/>
    </row>
    <row r="211" spans="1:13" ht="15.95" customHeight="1" x14ac:dyDescent="0.2">
      <c r="A211" s="38">
        <v>20</v>
      </c>
      <c r="B211" s="37" t="s">
        <v>272</v>
      </c>
      <c r="C211" s="38" t="s">
        <v>69</v>
      </c>
      <c r="D211" s="38" t="s">
        <v>67</v>
      </c>
      <c r="E211" s="52">
        <v>0.50235021300000005</v>
      </c>
      <c r="F211" s="55">
        <v>0.5</v>
      </c>
      <c r="G211" s="52">
        <v>1.0047004260000001</v>
      </c>
      <c r="H211" s="57">
        <v>851353</v>
      </c>
      <c r="I211" s="57">
        <v>851345</v>
      </c>
      <c r="M211" s="39"/>
    </row>
    <row r="212" spans="1:13" ht="15.95" customHeight="1" x14ac:dyDescent="0.2">
      <c r="A212" s="38">
        <v>21</v>
      </c>
      <c r="B212" s="37" t="s">
        <v>273</v>
      </c>
      <c r="C212" s="38" t="s">
        <v>69</v>
      </c>
      <c r="D212" s="38" t="s">
        <v>70</v>
      </c>
      <c r="E212" s="52">
        <v>1</v>
      </c>
      <c r="F212" s="55">
        <v>1</v>
      </c>
      <c r="G212" s="52">
        <v>1</v>
      </c>
      <c r="H212" s="57">
        <v>1694739</v>
      </c>
      <c r="I212" s="57">
        <v>1694739</v>
      </c>
      <c r="M212" s="39"/>
    </row>
    <row r="213" spans="1:13" ht="15.95" customHeight="1" x14ac:dyDescent="0.2">
      <c r="A213" s="38">
        <v>22</v>
      </c>
      <c r="B213" s="37" t="s">
        <v>274</v>
      </c>
      <c r="C213" s="38" t="s">
        <v>69</v>
      </c>
      <c r="D213" s="38" t="s">
        <v>70</v>
      </c>
      <c r="E213" s="52">
        <v>1.0043935969</v>
      </c>
      <c r="F213" s="55">
        <v>1</v>
      </c>
      <c r="G213" s="52">
        <v>1.0043935969</v>
      </c>
      <c r="H213" s="57">
        <v>1702185</v>
      </c>
      <c r="I213" s="57">
        <v>1702300</v>
      </c>
      <c r="M213" s="39"/>
    </row>
    <row r="214" spans="1:13" ht="15.95" customHeight="1" x14ac:dyDescent="0.2">
      <c r="A214" s="38">
        <v>23</v>
      </c>
      <c r="B214" s="37" t="s">
        <v>275</v>
      </c>
      <c r="C214" s="38" t="s">
        <v>69</v>
      </c>
      <c r="D214" s="38" t="s">
        <v>70</v>
      </c>
      <c r="E214" s="52">
        <v>1.0029632881999999</v>
      </c>
      <c r="F214" s="55">
        <v>1</v>
      </c>
      <c r="G214" s="52">
        <v>1.0029632881999999</v>
      </c>
      <c r="H214" s="57">
        <v>1699761</v>
      </c>
      <c r="I214" s="57">
        <v>1699718</v>
      </c>
      <c r="M214" s="39"/>
    </row>
    <row r="215" spans="1:13" ht="15.95" customHeight="1" x14ac:dyDescent="0.2">
      <c r="A215" s="38">
        <v>24</v>
      </c>
      <c r="B215" s="37" t="s">
        <v>276</v>
      </c>
      <c r="C215" s="38" t="s">
        <v>69</v>
      </c>
      <c r="D215" s="38" t="s">
        <v>70</v>
      </c>
      <c r="E215" s="52">
        <v>1.0037805231000001</v>
      </c>
      <c r="F215" s="55">
        <v>1</v>
      </c>
      <c r="G215" s="52">
        <v>1.0037805231000001</v>
      </c>
      <c r="H215" s="57">
        <v>1701146</v>
      </c>
      <c r="I215" s="57">
        <v>1699544</v>
      </c>
      <c r="M215" s="39"/>
    </row>
    <row r="216" spans="1:13" ht="15.95" customHeight="1" x14ac:dyDescent="0.2">
      <c r="A216" s="38">
        <v>25</v>
      </c>
      <c r="B216" s="37" t="s">
        <v>277</v>
      </c>
      <c r="C216" s="38" t="s">
        <v>69</v>
      </c>
      <c r="D216" s="38" t="s">
        <v>70</v>
      </c>
      <c r="E216" s="52">
        <v>1</v>
      </c>
      <c r="F216" s="55">
        <v>1</v>
      </c>
      <c r="G216" s="52">
        <v>1</v>
      </c>
      <c r="H216" s="57">
        <v>1694739</v>
      </c>
      <c r="I216" s="57">
        <v>1694739</v>
      </c>
      <c r="M216" s="39"/>
    </row>
    <row r="217" spans="1:13" ht="15.95" customHeight="1" x14ac:dyDescent="0.2">
      <c r="A217" s="38">
        <v>26</v>
      </c>
      <c r="B217" s="37" t="s">
        <v>278</v>
      </c>
      <c r="C217" s="38" t="s">
        <v>69</v>
      </c>
      <c r="D217" s="38" t="s">
        <v>70</v>
      </c>
      <c r="E217" s="52">
        <v>1.0042915162999999</v>
      </c>
      <c r="F217" s="55">
        <v>1</v>
      </c>
      <c r="G217" s="52">
        <v>1.0042915162999999</v>
      </c>
      <c r="H217" s="57">
        <v>1702012</v>
      </c>
      <c r="I217" s="57">
        <v>1702080</v>
      </c>
      <c r="M217" s="39"/>
    </row>
    <row r="218" spans="1:13" ht="15.95" customHeight="1" x14ac:dyDescent="0.2">
      <c r="A218" s="38">
        <v>27</v>
      </c>
      <c r="B218" s="37" t="s">
        <v>279</v>
      </c>
      <c r="C218" s="38" t="s">
        <v>69</v>
      </c>
      <c r="D218" s="38" t="s">
        <v>70</v>
      </c>
      <c r="E218" s="52">
        <v>1.0057224150999999</v>
      </c>
      <c r="F218" s="55">
        <v>1</v>
      </c>
      <c r="G218" s="52">
        <v>1.0057224150999999</v>
      </c>
      <c r="H218" s="57">
        <v>1704437</v>
      </c>
      <c r="I218" s="57">
        <v>1704572</v>
      </c>
      <c r="M218" s="39"/>
    </row>
    <row r="219" spans="1:13" ht="15.95" customHeight="1" x14ac:dyDescent="0.2">
      <c r="A219" s="38">
        <v>28</v>
      </c>
      <c r="B219" s="37" t="s">
        <v>280</v>
      </c>
      <c r="C219" s="38" t="s">
        <v>69</v>
      </c>
      <c r="D219" s="38" t="s">
        <v>70</v>
      </c>
      <c r="E219" s="52">
        <v>1.0053135026</v>
      </c>
      <c r="F219" s="55">
        <v>1</v>
      </c>
      <c r="G219" s="52">
        <v>1.0053135026</v>
      </c>
      <c r="H219" s="57">
        <v>1703744</v>
      </c>
      <c r="I219" s="57">
        <v>1703918</v>
      </c>
      <c r="M219" s="39"/>
    </row>
    <row r="220" spans="1:13" ht="15.95" customHeight="1" x14ac:dyDescent="0.2">
      <c r="A220" s="38">
        <v>29</v>
      </c>
      <c r="B220" s="37" t="s">
        <v>281</v>
      </c>
      <c r="C220" s="38" t="s">
        <v>69</v>
      </c>
      <c r="D220" s="38" t="s">
        <v>70</v>
      </c>
      <c r="E220" s="52">
        <v>1.0072548044</v>
      </c>
      <c r="F220" s="55">
        <v>1</v>
      </c>
      <c r="G220" s="52">
        <v>1.0072548044</v>
      </c>
      <c r="H220" s="57">
        <v>1707034</v>
      </c>
      <c r="I220" s="57">
        <v>1707239</v>
      </c>
      <c r="M220" s="39"/>
    </row>
    <row r="221" spans="1:13" ht="15.95" customHeight="1" x14ac:dyDescent="0.2">
      <c r="A221" s="38">
        <v>30</v>
      </c>
      <c r="B221" s="37" t="s">
        <v>282</v>
      </c>
      <c r="C221" s="38" t="s">
        <v>69</v>
      </c>
      <c r="D221" s="38" t="s">
        <v>70</v>
      </c>
      <c r="E221" s="52">
        <v>1.0083788712999999</v>
      </c>
      <c r="F221" s="55">
        <v>1</v>
      </c>
      <c r="G221" s="52">
        <v>1.0083788712999999</v>
      </c>
      <c r="H221" s="57">
        <v>1708939</v>
      </c>
      <c r="I221" s="57">
        <v>1709072</v>
      </c>
      <c r="M221" s="39"/>
    </row>
    <row r="222" spans="1:13" ht="15.95" customHeight="1" x14ac:dyDescent="0.2">
      <c r="A222" s="38">
        <v>31</v>
      </c>
      <c r="B222" s="37" t="s">
        <v>283</v>
      </c>
      <c r="C222" s="38" t="s">
        <v>69</v>
      </c>
      <c r="D222" s="38" t="s">
        <v>70</v>
      </c>
      <c r="E222" s="52">
        <v>1.0112400789</v>
      </c>
      <c r="F222" s="55">
        <v>1</v>
      </c>
      <c r="G222" s="52">
        <v>1.0112400789</v>
      </c>
      <c r="H222" s="57">
        <v>1713788</v>
      </c>
      <c r="I222" s="57">
        <v>1714056</v>
      </c>
      <c r="M222" s="39"/>
    </row>
    <row r="223" spans="1:13" ht="15.95" customHeight="1" x14ac:dyDescent="0.2">
      <c r="A223" s="38">
        <v>32</v>
      </c>
      <c r="B223" s="37" t="s">
        <v>284</v>
      </c>
      <c r="C223" s="38" t="s">
        <v>69</v>
      </c>
      <c r="D223" s="38" t="s">
        <v>70</v>
      </c>
      <c r="E223" s="52">
        <v>1.0081747101</v>
      </c>
      <c r="F223" s="55">
        <v>1</v>
      </c>
      <c r="G223" s="52">
        <v>1.0081747101</v>
      </c>
      <c r="H223" s="57">
        <v>1708593</v>
      </c>
      <c r="I223" s="57">
        <v>1496880</v>
      </c>
      <c r="M223" s="39"/>
    </row>
    <row r="224" spans="1:13" ht="15.95" customHeight="1" x14ac:dyDescent="0.2">
      <c r="A224" s="38">
        <v>33</v>
      </c>
      <c r="B224" s="37" t="s">
        <v>285</v>
      </c>
      <c r="C224" s="38" t="s">
        <v>69</v>
      </c>
      <c r="D224" s="38" t="s">
        <v>70</v>
      </c>
      <c r="E224" s="52">
        <v>1.0080720394</v>
      </c>
      <c r="F224" s="55">
        <v>1</v>
      </c>
      <c r="G224" s="52">
        <v>1.0080720394</v>
      </c>
      <c r="H224" s="57">
        <v>1708419</v>
      </c>
      <c r="I224" s="57">
        <v>1708592</v>
      </c>
      <c r="M224" s="39"/>
    </row>
    <row r="225" spans="1:13" ht="15.95" customHeight="1" x14ac:dyDescent="0.2">
      <c r="A225" s="38">
        <v>34</v>
      </c>
      <c r="B225" s="37" t="s">
        <v>286</v>
      </c>
      <c r="C225" s="38" t="s">
        <v>69</v>
      </c>
      <c r="D225" s="38" t="s">
        <v>70</v>
      </c>
      <c r="E225" s="52">
        <v>1.0085830325</v>
      </c>
      <c r="F225" s="55">
        <v>1</v>
      </c>
      <c r="G225" s="52">
        <v>1.0085830325</v>
      </c>
      <c r="H225" s="57">
        <v>1709285</v>
      </c>
      <c r="I225" s="57">
        <v>1709556</v>
      </c>
      <c r="M225" s="39"/>
    </row>
    <row r="226" spans="1:13" ht="15.95" customHeight="1" x14ac:dyDescent="0.2">
      <c r="A226" s="38">
        <v>35</v>
      </c>
      <c r="B226" s="37" t="s">
        <v>287</v>
      </c>
      <c r="C226" s="38" t="s">
        <v>122</v>
      </c>
      <c r="D226" s="38" t="s">
        <v>67</v>
      </c>
      <c r="E226" s="52">
        <v>0.75817414979999997</v>
      </c>
      <c r="F226" s="55">
        <v>0.75</v>
      </c>
      <c r="G226" s="52">
        <v>1.0108988664</v>
      </c>
      <c r="H226" s="57">
        <v>2569898</v>
      </c>
      <c r="I226" s="57">
        <v>2358398</v>
      </c>
      <c r="L226" s="35"/>
      <c r="M226" s="43"/>
    </row>
    <row r="227" spans="1:13" ht="15.95" customHeight="1" x14ac:dyDescent="0.2">
      <c r="A227" s="40">
        <v>560069</v>
      </c>
      <c r="B227" s="33" t="s">
        <v>288</v>
      </c>
      <c r="C227" s="45"/>
      <c r="D227" s="45"/>
      <c r="E227" s="53"/>
      <c r="F227" s="45"/>
      <c r="G227" s="53"/>
      <c r="H227" s="34">
        <f>SUM(H228:H245)</f>
        <v>24513340</v>
      </c>
      <c r="I227" s="34">
        <f>SUM(I228:I245)</f>
        <v>24515979</v>
      </c>
      <c r="L227" s="35"/>
    </row>
    <row r="228" spans="1:13" ht="15.95" customHeight="1" x14ac:dyDescent="0.2">
      <c r="A228" s="38">
        <v>1</v>
      </c>
      <c r="B228" s="37" t="s">
        <v>289</v>
      </c>
      <c r="C228" s="38" t="s">
        <v>66</v>
      </c>
      <c r="D228" s="38" t="s">
        <v>67</v>
      </c>
      <c r="E228" s="52">
        <v>1.0061307339000001</v>
      </c>
      <c r="F228" s="55">
        <v>1</v>
      </c>
      <c r="G228" s="52">
        <v>1.0061307339000001</v>
      </c>
      <c r="H228" s="57">
        <v>170513</v>
      </c>
      <c r="I228" s="57">
        <v>170523</v>
      </c>
      <c r="L228" s="35"/>
      <c r="M228" s="39"/>
    </row>
    <row r="229" spans="1:13" ht="15.95" customHeight="1" x14ac:dyDescent="0.2">
      <c r="A229" s="38">
        <v>2</v>
      </c>
      <c r="B229" s="37" t="s">
        <v>290</v>
      </c>
      <c r="C229" s="38" t="s">
        <v>66</v>
      </c>
      <c r="D229" s="38" t="s">
        <v>67</v>
      </c>
      <c r="E229" s="52">
        <v>1.0030683172999999</v>
      </c>
      <c r="F229" s="55">
        <v>1</v>
      </c>
      <c r="G229" s="52">
        <v>1.0030683172999999</v>
      </c>
      <c r="H229" s="57">
        <v>169994</v>
      </c>
      <c r="I229" s="57">
        <v>169909</v>
      </c>
      <c r="L229" s="35"/>
      <c r="M229" s="39"/>
    </row>
    <row r="230" spans="1:13" ht="15.95" customHeight="1" x14ac:dyDescent="0.2">
      <c r="A230" s="38">
        <v>3</v>
      </c>
      <c r="B230" s="37" t="s">
        <v>291</v>
      </c>
      <c r="C230" s="38" t="s">
        <v>66</v>
      </c>
      <c r="D230" s="38" t="s">
        <v>67</v>
      </c>
      <c r="E230" s="52">
        <v>1.0173713961999999</v>
      </c>
      <c r="F230" s="55">
        <v>1</v>
      </c>
      <c r="G230" s="52">
        <v>1.0173713961999999</v>
      </c>
      <c r="H230" s="57">
        <v>172418</v>
      </c>
      <c r="I230" s="57">
        <v>172311</v>
      </c>
      <c r="L230" s="35"/>
      <c r="M230" s="39"/>
    </row>
    <row r="231" spans="1:13" ht="15.95" customHeight="1" x14ac:dyDescent="0.2">
      <c r="A231" s="38">
        <v>4</v>
      </c>
      <c r="B231" s="37" t="s">
        <v>292</v>
      </c>
      <c r="C231" s="38" t="s">
        <v>66</v>
      </c>
      <c r="D231" s="38" t="s">
        <v>67</v>
      </c>
      <c r="E231" s="52">
        <v>1.008172345</v>
      </c>
      <c r="F231" s="55">
        <v>1</v>
      </c>
      <c r="G231" s="52">
        <v>1.008172345</v>
      </c>
      <c r="H231" s="57">
        <v>170859</v>
      </c>
      <c r="I231" s="57">
        <v>170962</v>
      </c>
      <c r="L231" s="35"/>
      <c r="M231" s="39"/>
    </row>
    <row r="232" spans="1:13" ht="15.95" customHeight="1" x14ac:dyDescent="0.2">
      <c r="A232" s="38">
        <v>5</v>
      </c>
      <c r="B232" s="37" t="s">
        <v>293</v>
      </c>
      <c r="C232" s="38" t="s">
        <v>69</v>
      </c>
      <c r="D232" s="38" t="s">
        <v>70</v>
      </c>
      <c r="E232" s="52">
        <v>1.0023502144000001</v>
      </c>
      <c r="F232" s="55">
        <v>1</v>
      </c>
      <c r="G232" s="52">
        <v>1.0023502144000001</v>
      </c>
      <c r="H232" s="57">
        <v>1698722</v>
      </c>
      <c r="I232" s="57">
        <v>1698804</v>
      </c>
      <c r="M232" s="39"/>
    </row>
    <row r="233" spans="1:13" ht="15.95" customHeight="1" x14ac:dyDescent="0.2">
      <c r="A233" s="38">
        <v>6</v>
      </c>
      <c r="B233" s="37" t="s">
        <v>294</v>
      </c>
      <c r="C233" s="38" t="s">
        <v>69</v>
      </c>
      <c r="D233" s="38" t="s">
        <v>70</v>
      </c>
      <c r="E233" s="52">
        <v>1.0019413019000001</v>
      </c>
      <c r="F233" s="55">
        <v>1</v>
      </c>
      <c r="G233" s="52">
        <v>1.0019413019000001</v>
      </c>
      <c r="H233" s="57">
        <v>1698029</v>
      </c>
      <c r="I233" s="57">
        <v>1698015</v>
      </c>
      <c r="M233" s="39"/>
    </row>
    <row r="234" spans="1:13" ht="15.95" customHeight="1" x14ac:dyDescent="0.2">
      <c r="A234" s="38">
        <v>7</v>
      </c>
      <c r="B234" s="37" t="s">
        <v>295</v>
      </c>
      <c r="C234" s="38" t="s">
        <v>69</v>
      </c>
      <c r="D234" s="38" t="s">
        <v>70</v>
      </c>
      <c r="E234" s="52">
        <v>1.0034742812999999</v>
      </c>
      <c r="F234" s="55">
        <v>1</v>
      </c>
      <c r="G234" s="52">
        <v>1.0034742812999999</v>
      </c>
      <c r="H234" s="57">
        <v>1700627</v>
      </c>
      <c r="I234" s="57">
        <v>1700592</v>
      </c>
      <c r="M234" s="39"/>
    </row>
    <row r="235" spans="1:13" ht="15.95" customHeight="1" x14ac:dyDescent="0.2">
      <c r="A235" s="38">
        <v>8</v>
      </c>
      <c r="B235" s="37" t="s">
        <v>296</v>
      </c>
      <c r="C235" s="38" t="s">
        <v>69</v>
      </c>
      <c r="D235" s="38" t="s">
        <v>70</v>
      </c>
      <c r="E235" s="52">
        <v>1.0021460531999999</v>
      </c>
      <c r="F235" s="55">
        <v>1</v>
      </c>
      <c r="G235" s="52">
        <v>1.0021460531999999</v>
      </c>
      <c r="H235" s="57">
        <v>1698376</v>
      </c>
      <c r="I235" s="57">
        <v>1698455</v>
      </c>
      <c r="M235" s="39"/>
    </row>
    <row r="236" spans="1:13" ht="15.95" customHeight="1" x14ac:dyDescent="0.2">
      <c r="A236" s="38">
        <v>9</v>
      </c>
      <c r="B236" s="37" t="s">
        <v>297</v>
      </c>
      <c r="C236" s="38" t="s">
        <v>69</v>
      </c>
      <c r="D236" s="38" t="s">
        <v>70</v>
      </c>
      <c r="E236" s="52">
        <v>1.0023502144000001</v>
      </c>
      <c r="F236" s="55">
        <v>1</v>
      </c>
      <c r="G236" s="52">
        <v>1.0023502144000001</v>
      </c>
      <c r="H236" s="57">
        <v>1698722</v>
      </c>
      <c r="I236" s="57">
        <v>1698849</v>
      </c>
      <c r="M236" s="39"/>
    </row>
    <row r="237" spans="1:13" ht="15.95" customHeight="1" x14ac:dyDescent="0.2">
      <c r="A237" s="38">
        <v>10</v>
      </c>
      <c r="B237" s="37" t="s">
        <v>298</v>
      </c>
      <c r="C237" s="38" t="s">
        <v>69</v>
      </c>
      <c r="D237" s="38" t="s">
        <v>70</v>
      </c>
      <c r="E237" s="52">
        <v>1.0032695300000001</v>
      </c>
      <c r="F237" s="55">
        <v>1</v>
      </c>
      <c r="G237" s="52">
        <v>1.0032695300000001</v>
      </c>
      <c r="H237" s="57">
        <v>1700280</v>
      </c>
      <c r="I237" s="57">
        <v>1700736</v>
      </c>
      <c r="M237" s="39"/>
    </row>
    <row r="238" spans="1:13" ht="15.95" customHeight="1" x14ac:dyDescent="0.2">
      <c r="A238" s="38">
        <v>11</v>
      </c>
      <c r="B238" s="37" t="s">
        <v>299</v>
      </c>
      <c r="C238" s="38" t="s">
        <v>69</v>
      </c>
      <c r="D238" s="38" t="s">
        <v>70</v>
      </c>
      <c r="E238" s="52">
        <v>1.0037805231000001</v>
      </c>
      <c r="F238" s="55">
        <v>1</v>
      </c>
      <c r="G238" s="52">
        <v>1.0037805231000001</v>
      </c>
      <c r="H238" s="57">
        <v>1701146</v>
      </c>
      <c r="I238" s="57">
        <v>1701341</v>
      </c>
      <c r="M238" s="39"/>
    </row>
    <row r="239" spans="1:13" ht="15.95" customHeight="1" x14ac:dyDescent="0.2">
      <c r="A239" s="38">
        <v>12</v>
      </c>
      <c r="B239" s="37" t="s">
        <v>300</v>
      </c>
      <c r="C239" s="38" t="s">
        <v>69</v>
      </c>
      <c r="D239" s="38" t="s">
        <v>70</v>
      </c>
      <c r="E239" s="52">
        <v>1.0042915162999999</v>
      </c>
      <c r="F239" s="55">
        <v>1</v>
      </c>
      <c r="G239" s="52">
        <v>1.0042915162999999</v>
      </c>
      <c r="H239" s="57">
        <v>1702012</v>
      </c>
      <c r="I239" s="57">
        <v>1702170</v>
      </c>
      <c r="M239" s="39"/>
    </row>
    <row r="240" spans="1:13" ht="15.95" customHeight="1" x14ac:dyDescent="0.2">
      <c r="A240" s="38">
        <v>13</v>
      </c>
      <c r="B240" s="37" t="s">
        <v>301</v>
      </c>
      <c r="C240" s="38" t="s">
        <v>69</v>
      </c>
      <c r="D240" s="38" t="s">
        <v>70</v>
      </c>
      <c r="E240" s="52">
        <v>1.0052114218999999</v>
      </c>
      <c r="F240" s="55">
        <v>1</v>
      </c>
      <c r="G240" s="52">
        <v>1.0052114218999999</v>
      </c>
      <c r="H240" s="57">
        <v>1703571</v>
      </c>
      <c r="I240" s="57">
        <v>1703743</v>
      </c>
      <c r="M240" s="39"/>
    </row>
    <row r="241" spans="1:13" ht="15.95" customHeight="1" x14ac:dyDescent="0.2">
      <c r="A241" s="38">
        <v>14</v>
      </c>
      <c r="B241" s="37" t="s">
        <v>302</v>
      </c>
      <c r="C241" s="38" t="s">
        <v>69</v>
      </c>
      <c r="D241" s="38" t="s">
        <v>70</v>
      </c>
      <c r="E241" s="52">
        <v>1.0037805231000001</v>
      </c>
      <c r="F241" s="55">
        <v>1</v>
      </c>
      <c r="G241" s="52">
        <v>1.0037805231000001</v>
      </c>
      <c r="H241" s="57">
        <v>1701146</v>
      </c>
      <c r="I241" s="57">
        <v>1701386</v>
      </c>
      <c r="M241" s="39"/>
    </row>
    <row r="242" spans="1:13" ht="15.95" customHeight="1" x14ac:dyDescent="0.2">
      <c r="A242" s="38">
        <v>15</v>
      </c>
      <c r="B242" s="37" t="s">
        <v>303</v>
      </c>
      <c r="C242" s="38" t="s">
        <v>69</v>
      </c>
      <c r="D242" s="38" t="s">
        <v>70</v>
      </c>
      <c r="E242" s="52">
        <v>1.0052114218999999</v>
      </c>
      <c r="F242" s="55">
        <v>1</v>
      </c>
      <c r="G242" s="52">
        <v>1.0052114218999999</v>
      </c>
      <c r="H242" s="57">
        <v>1703571</v>
      </c>
      <c r="I242" s="57">
        <v>1703654</v>
      </c>
      <c r="M242" s="39"/>
    </row>
    <row r="243" spans="1:13" ht="15.95" customHeight="1" x14ac:dyDescent="0.2">
      <c r="A243" s="38">
        <v>16</v>
      </c>
      <c r="B243" s="37" t="s">
        <v>304</v>
      </c>
      <c r="C243" s="38" t="s">
        <v>69</v>
      </c>
      <c r="D243" s="38" t="s">
        <v>70</v>
      </c>
      <c r="E243" s="52">
        <v>1.004087355</v>
      </c>
      <c r="F243" s="55">
        <v>1</v>
      </c>
      <c r="G243" s="52">
        <v>1.004087355</v>
      </c>
      <c r="H243" s="57">
        <v>1701666</v>
      </c>
      <c r="I243" s="57">
        <v>1702135</v>
      </c>
      <c r="M243" s="39"/>
    </row>
    <row r="244" spans="1:13" ht="15.95" customHeight="1" x14ac:dyDescent="0.2">
      <c r="A244" s="38">
        <v>17</v>
      </c>
      <c r="B244" s="37" t="s">
        <v>305</v>
      </c>
      <c r="C244" s="38" t="s">
        <v>69</v>
      </c>
      <c r="D244" s="38" t="s">
        <v>70</v>
      </c>
      <c r="E244" s="52">
        <v>1.0095029382</v>
      </c>
      <c r="F244" s="55">
        <v>1</v>
      </c>
      <c r="G244" s="52">
        <v>1.0095029382</v>
      </c>
      <c r="H244" s="57">
        <v>1710844</v>
      </c>
      <c r="I244" s="57">
        <v>1711399</v>
      </c>
      <c r="M244" s="39"/>
    </row>
    <row r="245" spans="1:13" ht="15.95" customHeight="1" x14ac:dyDescent="0.2">
      <c r="A245" s="38">
        <v>18</v>
      </c>
      <c r="B245" s="37" t="s">
        <v>306</v>
      </c>
      <c r="C245" s="38" t="s">
        <v>69</v>
      </c>
      <c r="D245" s="38" t="s">
        <v>70</v>
      </c>
      <c r="E245" s="52">
        <v>1.0095029382</v>
      </c>
      <c r="F245" s="55">
        <v>1</v>
      </c>
      <c r="G245" s="52">
        <v>1.0095029382</v>
      </c>
      <c r="H245" s="57">
        <v>1710844</v>
      </c>
      <c r="I245" s="57">
        <v>1710995</v>
      </c>
      <c r="M245" s="39"/>
    </row>
    <row r="246" spans="1:13" ht="15.95" customHeight="1" x14ac:dyDescent="0.2">
      <c r="A246" s="40">
        <v>560070</v>
      </c>
      <c r="B246" s="33" t="s">
        <v>307</v>
      </c>
      <c r="C246" s="45"/>
      <c r="D246" s="45"/>
      <c r="E246" s="53"/>
      <c r="F246" s="45"/>
      <c r="G246" s="53"/>
      <c r="H246" s="34">
        <f>SUM(H247:H282)</f>
        <v>63460792</v>
      </c>
      <c r="I246" s="34">
        <f>SUM(I247:I282)</f>
        <v>63884460</v>
      </c>
      <c r="L246" s="35"/>
    </row>
    <row r="247" spans="1:13" ht="15.95" customHeight="1" x14ac:dyDescent="0.2">
      <c r="A247" s="38">
        <v>1</v>
      </c>
      <c r="B247" s="37" t="s">
        <v>308</v>
      </c>
      <c r="C247" s="38" t="s">
        <v>69</v>
      </c>
      <c r="D247" s="38" t="s">
        <v>67</v>
      </c>
      <c r="E247" s="52">
        <v>0.50163505909999995</v>
      </c>
      <c r="F247" s="55">
        <v>0.5</v>
      </c>
      <c r="G247" s="52">
        <v>1.0032701181000001</v>
      </c>
      <c r="H247" s="57">
        <v>850141</v>
      </c>
      <c r="I247" s="57">
        <v>850167</v>
      </c>
      <c r="M247" s="39"/>
    </row>
    <row r="248" spans="1:13" ht="15.95" customHeight="1" x14ac:dyDescent="0.2">
      <c r="A248" s="38">
        <v>2</v>
      </c>
      <c r="B248" s="37" t="s">
        <v>309</v>
      </c>
      <c r="C248" s="38" t="s">
        <v>69</v>
      </c>
      <c r="D248" s="38" t="s">
        <v>70</v>
      </c>
      <c r="E248" s="52">
        <v>1.0017371406</v>
      </c>
      <c r="F248" s="55">
        <v>1</v>
      </c>
      <c r="G248" s="52">
        <v>1.0017371406</v>
      </c>
      <c r="H248" s="57">
        <v>1697683</v>
      </c>
      <c r="I248" s="57">
        <v>1697800</v>
      </c>
      <c r="M248" s="39"/>
    </row>
    <row r="249" spans="1:13" ht="15.95" customHeight="1" x14ac:dyDescent="0.2">
      <c r="A249" s="38">
        <v>3</v>
      </c>
      <c r="B249" s="37" t="s">
        <v>310</v>
      </c>
      <c r="C249" s="38" t="s">
        <v>69</v>
      </c>
      <c r="D249" s="38" t="s">
        <v>67</v>
      </c>
      <c r="E249" s="52">
        <v>0.50296328639999999</v>
      </c>
      <c r="F249" s="55">
        <v>0.5</v>
      </c>
      <c r="G249" s="52">
        <v>1.0059265728</v>
      </c>
      <c r="H249" s="57">
        <v>852392</v>
      </c>
      <c r="I249" s="57">
        <v>852484</v>
      </c>
      <c r="M249" s="39"/>
    </row>
    <row r="250" spans="1:13" ht="15.95" customHeight="1" x14ac:dyDescent="0.2">
      <c r="A250" s="38">
        <v>4</v>
      </c>
      <c r="B250" s="37" t="s">
        <v>311</v>
      </c>
      <c r="C250" s="38" t="s">
        <v>69</v>
      </c>
      <c r="D250" s="38" t="s">
        <v>70</v>
      </c>
      <c r="E250" s="52">
        <v>1.0027591269</v>
      </c>
      <c r="F250" s="55">
        <v>1</v>
      </c>
      <c r="G250" s="52">
        <v>1.0027591269</v>
      </c>
      <c r="H250" s="57">
        <v>1699415</v>
      </c>
      <c r="I250" s="57">
        <v>1699369</v>
      </c>
      <c r="M250" s="39"/>
    </row>
    <row r="251" spans="1:13" ht="15.95" customHeight="1" x14ac:dyDescent="0.2">
      <c r="A251" s="38">
        <v>5</v>
      </c>
      <c r="B251" s="37" t="s">
        <v>312</v>
      </c>
      <c r="C251" s="38" t="s">
        <v>69</v>
      </c>
      <c r="D251" s="38" t="s">
        <v>70</v>
      </c>
      <c r="E251" s="52">
        <v>1.0030653688</v>
      </c>
      <c r="F251" s="55">
        <v>1</v>
      </c>
      <c r="G251" s="52">
        <v>1.0030653688</v>
      </c>
      <c r="H251" s="57">
        <v>1699934</v>
      </c>
      <c r="I251" s="57">
        <v>1700072</v>
      </c>
      <c r="M251" s="39"/>
    </row>
    <row r="252" spans="1:13" ht="15.95" customHeight="1" x14ac:dyDescent="0.2">
      <c r="A252" s="38">
        <v>6</v>
      </c>
      <c r="B252" s="37" t="s">
        <v>313</v>
      </c>
      <c r="C252" s="38" t="s">
        <v>69</v>
      </c>
      <c r="D252" s="38" t="s">
        <v>70</v>
      </c>
      <c r="E252" s="52">
        <v>1.0061307374999999</v>
      </c>
      <c r="F252" s="55">
        <v>1</v>
      </c>
      <c r="G252" s="52">
        <v>1.0061307374999999</v>
      </c>
      <c r="H252" s="57">
        <v>1705129</v>
      </c>
      <c r="I252" s="57">
        <v>1705047</v>
      </c>
      <c r="M252" s="39"/>
    </row>
    <row r="253" spans="1:13" ht="15.95" customHeight="1" x14ac:dyDescent="0.2">
      <c r="A253" s="38">
        <v>7</v>
      </c>
      <c r="B253" s="37" t="s">
        <v>314</v>
      </c>
      <c r="C253" s="38" t="s">
        <v>69</v>
      </c>
      <c r="D253" s="38" t="s">
        <v>70</v>
      </c>
      <c r="E253" s="52">
        <v>1.0042915162999999</v>
      </c>
      <c r="F253" s="55">
        <v>1</v>
      </c>
      <c r="G253" s="52">
        <v>1.0042915162999999</v>
      </c>
      <c r="H253" s="57">
        <v>1702012</v>
      </c>
      <c r="I253" s="57">
        <v>1702215</v>
      </c>
      <c r="M253" s="39"/>
    </row>
    <row r="254" spans="1:13" ht="15.95" customHeight="1" x14ac:dyDescent="0.2">
      <c r="A254" s="38">
        <v>8</v>
      </c>
      <c r="B254" s="37" t="s">
        <v>315</v>
      </c>
      <c r="C254" s="38" t="s">
        <v>69</v>
      </c>
      <c r="D254" s="38" t="s">
        <v>67</v>
      </c>
      <c r="E254" s="52" t="s">
        <v>67</v>
      </c>
      <c r="F254" s="38" t="s">
        <v>67</v>
      </c>
      <c r="G254" s="52" t="s">
        <v>67</v>
      </c>
      <c r="H254" s="57">
        <v>0</v>
      </c>
      <c r="I254" s="57">
        <v>425885</v>
      </c>
      <c r="M254" s="39"/>
    </row>
    <row r="255" spans="1:13" ht="15.95" customHeight="1" x14ac:dyDescent="0.2">
      <c r="A255" s="38">
        <v>9</v>
      </c>
      <c r="B255" s="37" t="s">
        <v>316</v>
      </c>
      <c r="C255" s="38" t="s">
        <v>69</v>
      </c>
      <c r="D255" s="38" t="s">
        <v>70</v>
      </c>
      <c r="E255" s="52">
        <v>1.0047004288000001</v>
      </c>
      <c r="F255" s="55">
        <v>1</v>
      </c>
      <c r="G255" s="52">
        <v>1.0047004288000001</v>
      </c>
      <c r="H255" s="57">
        <v>1702705</v>
      </c>
      <c r="I255" s="57">
        <v>1702869</v>
      </c>
      <c r="M255" s="39"/>
    </row>
    <row r="256" spans="1:13" ht="15.95" customHeight="1" x14ac:dyDescent="0.2">
      <c r="A256" s="38">
        <v>10</v>
      </c>
      <c r="B256" s="37" t="s">
        <v>317</v>
      </c>
      <c r="C256" s="38" t="s">
        <v>69</v>
      </c>
      <c r="D256" s="38" t="s">
        <v>70</v>
      </c>
      <c r="E256" s="52">
        <v>1.0051093413000001</v>
      </c>
      <c r="F256" s="55">
        <v>1</v>
      </c>
      <c r="G256" s="52">
        <v>1.0051093413000001</v>
      </c>
      <c r="H256" s="57">
        <v>1703398</v>
      </c>
      <c r="I256" s="57">
        <v>1703479</v>
      </c>
      <c r="M256" s="39"/>
    </row>
    <row r="257" spans="1:13" ht="15.95" customHeight="1" x14ac:dyDescent="0.2">
      <c r="A257" s="38">
        <v>11</v>
      </c>
      <c r="B257" s="37" t="s">
        <v>318</v>
      </c>
      <c r="C257" s="38" t="s">
        <v>69</v>
      </c>
      <c r="D257" s="38" t="s">
        <v>67</v>
      </c>
      <c r="E257" s="52">
        <v>0.50490458719999998</v>
      </c>
      <c r="F257" s="55">
        <v>0.5</v>
      </c>
      <c r="G257" s="52">
        <v>1.0098091742999999</v>
      </c>
      <c r="H257" s="57">
        <v>855682</v>
      </c>
      <c r="I257" s="57">
        <v>855895</v>
      </c>
      <c r="M257" s="39"/>
    </row>
    <row r="258" spans="1:13" ht="15.95" customHeight="1" x14ac:dyDescent="0.2">
      <c r="A258" s="38">
        <v>12</v>
      </c>
      <c r="B258" s="37" t="s">
        <v>319</v>
      </c>
      <c r="C258" s="38" t="s">
        <v>69</v>
      </c>
      <c r="D258" s="38" t="s">
        <v>70</v>
      </c>
      <c r="E258" s="52">
        <v>1.0054155832</v>
      </c>
      <c r="F258" s="55">
        <v>1</v>
      </c>
      <c r="G258" s="52">
        <v>1.0054155832</v>
      </c>
      <c r="H258" s="57">
        <v>1703917</v>
      </c>
      <c r="I258" s="57">
        <v>1704093</v>
      </c>
      <c r="M258" s="39"/>
    </row>
    <row r="259" spans="1:13" ht="15.95" customHeight="1" x14ac:dyDescent="0.2">
      <c r="A259" s="38">
        <v>13</v>
      </c>
      <c r="B259" s="37" t="s">
        <v>320</v>
      </c>
      <c r="C259" s="38" t="s">
        <v>69</v>
      </c>
      <c r="D259" s="38" t="s">
        <v>70</v>
      </c>
      <c r="E259" s="52">
        <v>1</v>
      </c>
      <c r="F259" s="55">
        <v>1</v>
      </c>
      <c r="G259" s="52">
        <v>1</v>
      </c>
      <c r="H259" s="57">
        <v>1694739</v>
      </c>
      <c r="I259" s="57">
        <v>1694739</v>
      </c>
      <c r="M259" s="39"/>
    </row>
    <row r="260" spans="1:13" ht="15.95" customHeight="1" x14ac:dyDescent="0.2">
      <c r="A260" s="38">
        <v>14</v>
      </c>
      <c r="B260" s="37" t="s">
        <v>321</v>
      </c>
      <c r="C260" s="38" t="s">
        <v>69</v>
      </c>
      <c r="D260" s="38" t="s">
        <v>70</v>
      </c>
      <c r="E260" s="52">
        <v>1.0075616363</v>
      </c>
      <c r="F260" s="55">
        <v>1</v>
      </c>
      <c r="G260" s="52">
        <v>1.0075616363</v>
      </c>
      <c r="H260" s="57">
        <v>1707554</v>
      </c>
      <c r="I260" s="57">
        <v>1707764</v>
      </c>
      <c r="M260" s="39"/>
    </row>
    <row r="261" spans="1:13" ht="15.95" customHeight="1" x14ac:dyDescent="0.2">
      <c r="A261" s="38">
        <v>15</v>
      </c>
      <c r="B261" s="37" t="s">
        <v>322</v>
      </c>
      <c r="C261" s="38" t="s">
        <v>69</v>
      </c>
      <c r="D261" s="38" t="s">
        <v>70</v>
      </c>
      <c r="E261" s="52">
        <v>1.0075616363</v>
      </c>
      <c r="F261" s="55">
        <v>1</v>
      </c>
      <c r="G261" s="52">
        <v>1.0075616363</v>
      </c>
      <c r="H261" s="57">
        <v>1707554</v>
      </c>
      <c r="I261" s="57">
        <v>1707449</v>
      </c>
      <c r="M261" s="39"/>
    </row>
    <row r="262" spans="1:13" ht="15.95" customHeight="1" x14ac:dyDescent="0.2">
      <c r="A262" s="38">
        <v>16</v>
      </c>
      <c r="B262" s="37" t="s">
        <v>323</v>
      </c>
      <c r="C262" s="38" t="s">
        <v>69</v>
      </c>
      <c r="D262" s="38" t="s">
        <v>70</v>
      </c>
      <c r="E262" s="52">
        <v>1.0074589656999999</v>
      </c>
      <c r="F262" s="55">
        <v>1</v>
      </c>
      <c r="G262" s="52">
        <v>1.0074589656999999</v>
      </c>
      <c r="H262" s="57">
        <v>1707380</v>
      </c>
      <c r="I262" s="57">
        <v>1707633</v>
      </c>
      <c r="M262" s="39"/>
    </row>
    <row r="263" spans="1:13" ht="15.95" customHeight="1" x14ac:dyDescent="0.2">
      <c r="A263" s="38">
        <v>17</v>
      </c>
      <c r="B263" s="37" t="s">
        <v>324</v>
      </c>
      <c r="C263" s="38" t="s">
        <v>69</v>
      </c>
      <c r="D263" s="38" t="s">
        <v>67</v>
      </c>
      <c r="E263" s="52">
        <v>0.50735688069999996</v>
      </c>
      <c r="F263" s="55">
        <v>0.5</v>
      </c>
      <c r="G263" s="52">
        <v>1.0147137613999999</v>
      </c>
      <c r="H263" s="57">
        <v>859838</v>
      </c>
      <c r="I263" s="57">
        <v>859955</v>
      </c>
      <c r="M263" s="39"/>
    </row>
    <row r="264" spans="1:13" ht="15.95" customHeight="1" x14ac:dyDescent="0.2">
      <c r="A264" s="38">
        <v>18</v>
      </c>
      <c r="B264" s="37" t="s">
        <v>325</v>
      </c>
      <c r="C264" s="38" t="s">
        <v>69</v>
      </c>
      <c r="D264" s="38" t="s">
        <v>70</v>
      </c>
      <c r="E264" s="52">
        <v>1.0106270050999999</v>
      </c>
      <c r="F264" s="55">
        <v>1</v>
      </c>
      <c r="G264" s="52">
        <v>1.0106270050999999</v>
      </c>
      <c r="H264" s="57">
        <v>1712749</v>
      </c>
      <c r="I264" s="57">
        <v>1713052</v>
      </c>
      <c r="M264" s="39"/>
    </row>
    <row r="265" spans="1:13" ht="15.95" customHeight="1" x14ac:dyDescent="0.2">
      <c r="A265" s="38">
        <v>19</v>
      </c>
      <c r="B265" s="37" t="s">
        <v>326</v>
      </c>
      <c r="C265" s="38" t="s">
        <v>69</v>
      </c>
      <c r="D265" s="38" t="s">
        <v>70</v>
      </c>
      <c r="E265" s="52">
        <v>1.0129772195</v>
      </c>
      <c r="F265" s="55">
        <v>1</v>
      </c>
      <c r="G265" s="52">
        <v>1.0129772195</v>
      </c>
      <c r="H265" s="57">
        <v>1716732</v>
      </c>
      <c r="I265" s="57">
        <v>1717027</v>
      </c>
      <c r="M265" s="39"/>
    </row>
    <row r="266" spans="1:13" ht="15.95" customHeight="1" x14ac:dyDescent="0.2">
      <c r="A266" s="38">
        <v>20</v>
      </c>
      <c r="B266" s="37" t="s">
        <v>327</v>
      </c>
      <c r="C266" s="38" t="s">
        <v>69</v>
      </c>
      <c r="D266" s="38" t="s">
        <v>70</v>
      </c>
      <c r="E266" s="52">
        <v>1.0137944544999999</v>
      </c>
      <c r="F266" s="55">
        <v>1</v>
      </c>
      <c r="G266" s="52">
        <v>1.0137944544999999</v>
      </c>
      <c r="H266" s="57">
        <v>1718117</v>
      </c>
      <c r="I266" s="57">
        <v>1718425</v>
      </c>
      <c r="M266" s="39"/>
    </row>
    <row r="267" spans="1:13" ht="15.95" customHeight="1" x14ac:dyDescent="0.2">
      <c r="A267" s="38">
        <v>21</v>
      </c>
      <c r="B267" s="37" t="s">
        <v>328</v>
      </c>
      <c r="C267" s="38" t="s">
        <v>69</v>
      </c>
      <c r="D267" s="38" t="s">
        <v>70</v>
      </c>
      <c r="E267" s="52">
        <v>1</v>
      </c>
      <c r="F267" s="55">
        <v>1</v>
      </c>
      <c r="G267" s="52">
        <v>1</v>
      </c>
      <c r="H267" s="57">
        <v>1694739</v>
      </c>
      <c r="I267" s="57">
        <v>1694739</v>
      </c>
      <c r="M267" s="39"/>
    </row>
    <row r="268" spans="1:13" ht="15.95" customHeight="1" x14ac:dyDescent="0.2">
      <c r="A268" s="38">
        <v>22</v>
      </c>
      <c r="B268" s="37" t="s">
        <v>329</v>
      </c>
      <c r="C268" s="38" t="s">
        <v>69</v>
      </c>
      <c r="D268" s="38" t="s">
        <v>70</v>
      </c>
      <c r="E268" s="52">
        <v>1</v>
      </c>
      <c r="F268" s="55">
        <v>1</v>
      </c>
      <c r="G268" s="52">
        <v>1</v>
      </c>
      <c r="H268" s="57">
        <v>1694739</v>
      </c>
      <c r="I268" s="57">
        <v>1694739</v>
      </c>
      <c r="M268" s="39"/>
    </row>
    <row r="269" spans="1:13" ht="15.95" customHeight="1" x14ac:dyDescent="0.2">
      <c r="A269" s="38">
        <v>23</v>
      </c>
      <c r="B269" s="37" t="s">
        <v>330</v>
      </c>
      <c r="C269" s="38" t="s">
        <v>122</v>
      </c>
      <c r="D269" s="38" t="s">
        <v>67</v>
      </c>
      <c r="E269" s="52">
        <v>0.50791866149999998</v>
      </c>
      <c r="F269" s="55">
        <v>0.5</v>
      </c>
      <c r="G269" s="52">
        <v>1.015837323</v>
      </c>
      <c r="H269" s="57">
        <v>1721635</v>
      </c>
      <c r="I269" s="57">
        <v>1722021</v>
      </c>
      <c r="L269" s="35"/>
      <c r="M269" s="43"/>
    </row>
    <row r="270" spans="1:13" ht="15.95" customHeight="1" x14ac:dyDescent="0.2">
      <c r="A270" s="38">
        <v>24</v>
      </c>
      <c r="B270" s="37" t="s">
        <v>331</v>
      </c>
      <c r="C270" s="38" t="s">
        <v>122</v>
      </c>
      <c r="D270" s="38" t="s">
        <v>70</v>
      </c>
      <c r="E270" s="52">
        <v>1</v>
      </c>
      <c r="F270" s="55">
        <v>1</v>
      </c>
      <c r="G270" s="52">
        <v>1</v>
      </c>
      <c r="H270" s="57">
        <v>3389588</v>
      </c>
      <c r="I270" s="57">
        <v>3389588</v>
      </c>
      <c r="L270" s="35"/>
      <c r="M270" s="43"/>
    </row>
    <row r="271" spans="1:13" ht="15.95" customHeight="1" x14ac:dyDescent="0.2">
      <c r="A271" s="38">
        <v>25</v>
      </c>
      <c r="B271" s="37" t="s">
        <v>332</v>
      </c>
      <c r="C271" s="38" t="s">
        <v>122</v>
      </c>
      <c r="D271" s="38" t="s">
        <v>67</v>
      </c>
      <c r="E271" s="52">
        <v>0.50950262980000005</v>
      </c>
      <c r="F271" s="55">
        <v>0.5</v>
      </c>
      <c r="G271" s="52">
        <v>1.0190052596000001</v>
      </c>
      <c r="H271" s="57">
        <v>1727004</v>
      </c>
      <c r="I271" s="57">
        <v>1727529</v>
      </c>
      <c r="L271" s="35"/>
      <c r="M271" s="43"/>
    </row>
    <row r="272" spans="1:13" ht="15.95" customHeight="1" x14ac:dyDescent="0.2">
      <c r="A272" s="38">
        <v>26</v>
      </c>
      <c r="B272" s="37" t="s">
        <v>333</v>
      </c>
      <c r="C272" s="38" t="s">
        <v>122</v>
      </c>
      <c r="D272" s="38" t="s">
        <v>67</v>
      </c>
      <c r="E272" s="52">
        <v>0.51093289220000004</v>
      </c>
      <c r="F272" s="55">
        <v>0.5</v>
      </c>
      <c r="G272" s="52">
        <v>1.0218657843000001</v>
      </c>
      <c r="H272" s="57">
        <v>1731852</v>
      </c>
      <c r="I272" s="57">
        <v>1732064</v>
      </c>
      <c r="L272" s="35"/>
      <c r="M272" s="43"/>
    </row>
    <row r="273" spans="1:13" ht="15.95" customHeight="1" x14ac:dyDescent="0.2">
      <c r="A273" s="38">
        <v>27</v>
      </c>
      <c r="B273" s="37" t="s">
        <v>334</v>
      </c>
      <c r="C273" s="38" t="s">
        <v>122</v>
      </c>
      <c r="D273" s="38" t="s">
        <v>70</v>
      </c>
      <c r="E273" s="52">
        <v>1</v>
      </c>
      <c r="F273" s="55">
        <v>1</v>
      </c>
      <c r="G273" s="52">
        <v>1</v>
      </c>
      <c r="H273" s="57">
        <v>3389588</v>
      </c>
      <c r="I273" s="57">
        <v>3389588</v>
      </c>
      <c r="L273" s="35"/>
      <c r="M273" s="43"/>
    </row>
    <row r="274" spans="1:13" ht="15.95" customHeight="1" x14ac:dyDescent="0.2">
      <c r="A274" s="38">
        <v>28</v>
      </c>
      <c r="B274" s="37" t="s">
        <v>335</v>
      </c>
      <c r="C274" s="38" t="s">
        <v>122</v>
      </c>
      <c r="D274" s="38" t="s">
        <v>67</v>
      </c>
      <c r="E274" s="52">
        <v>0.51118838040000003</v>
      </c>
      <c r="F274" s="55">
        <v>0.5</v>
      </c>
      <c r="G274" s="52">
        <v>1.0223767608000001</v>
      </c>
      <c r="H274" s="57">
        <v>1732718</v>
      </c>
      <c r="I274" s="57">
        <v>1733117</v>
      </c>
      <c r="L274" s="35"/>
      <c r="M274" s="43"/>
    </row>
    <row r="275" spans="1:13" ht="15.95" customHeight="1" x14ac:dyDescent="0.2">
      <c r="A275" s="38">
        <v>29</v>
      </c>
      <c r="B275" s="37" t="s">
        <v>336</v>
      </c>
      <c r="C275" s="38" t="s">
        <v>122</v>
      </c>
      <c r="D275" s="38" t="s">
        <v>67</v>
      </c>
      <c r="E275" s="52">
        <v>0.51083081490000004</v>
      </c>
      <c r="F275" s="55">
        <v>0.5</v>
      </c>
      <c r="G275" s="52">
        <v>1.0216616297000001</v>
      </c>
      <c r="H275" s="57">
        <v>1731506</v>
      </c>
      <c r="I275" s="57">
        <v>1731714</v>
      </c>
      <c r="L275" s="35"/>
      <c r="M275" s="43"/>
    </row>
    <row r="276" spans="1:13" ht="15.95" customHeight="1" x14ac:dyDescent="0.2">
      <c r="A276" s="38">
        <v>30</v>
      </c>
      <c r="B276" s="37" t="s">
        <v>337</v>
      </c>
      <c r="C276" s="38" t="s">
        <v>122</v>
      </c>
      <c r="D276" s="38" t="s">
        <v>70</v>
      </c>
      <c r="E276" s="52">
        <v>1</v>
      </c>
      <c r="F276" s="55">
        <v>1</v>
      </c>
      <c r="G276" s="52">
        <v>1</v>
      </c>
      <c r="H276" s="57">
        <v>3389588</v>
      </c>
      <c r="I276" s="57">
        <v>3389588</v>
      </c>
      <c r="L276" s="35"/>
      <c r="M276" s="43"/>
    </row>
    <row r="277" spans="1:13" ht="15.95" customHeight="1" x14ac:dyDescent="0.2">
      <c r="A277" s="38">
        <v>31</v>
      </c>
      <c r="B277" s="37" t="s">
        <v>338</v>
      </c>
      <c r="C277" s="38" t="s">
        <v>122</v>
      </c>
      <c r="D277" s="38" t="s">
        <v>70</v>
      </c>
      <c r="E277" s="52">
        <v>1</v>
      </c>
      <c r="F277" s="55">
        <v>1</v>
      </c>
      <c r="G277" s="52">
        <v>1</v>
      </c>
      <c r="H277" s="57">
        <v>3389588</v>
      </c>
      <c r="I277" s="57">
        <v>3389588</v>
      </c>
      <c r="L277" s="35"/>
      <c r="M277" s="43"/>
    </row>
    <row r="278" spans="1:13" ht="15.95" customHeight="1" x14ac:dyDescent="0.2">
      <c r="A278" s="38">
        <v>32</v>
      </c>
      <c r="B278" s="37" t="s">
        <v>339</v>
      </c>
      <c r="C278" s="38" t="s">
        <v>340</v>
      </c>
      <c r="D278" s="38" t="s">
        <v>67</v>
      </c>
      <c r="E278" s="52">
        <v>0.51920941430000001</v>
      </c>
      <c r="F278" s="55">
        <v>0.5</v>
      </c>
      <c r="G278" s="52">
        <v>1.0384188285</v>
      </c>
      <c r="H278" s="57">
        <v>1759906</v>
      </c>
      <c r="I278" s="57">
        <v>1760110</v>
      </c>
      <c r="L278" s="35"/>
      <c r="M278" s="43"/>
    </row>
    <row r="279" spans="1:13" ht="15.95" customHeight="1" x14ac:dyDescent="0.2">
      <c r="A279" s="38">
        <v>33</v>
      </c>
      <c r="B279" s="37" t="s">
        <v>341</v>
      </c>
      <c r="C279" s="38" t="s">
        <v>340</v>
      </c>
      <c r="D279" s="38" t="s">
        <v>67</v>
      </c>
      <c r="E279" s="52">
        <v>0.51757440730000004</v>
      </c>
      <c r="F279" s="55">
        <v>0.5</v>
      </c>
      <c r="G279" s="52">
        <v>1.0351488145000001</v>
      </c>
      <c r="H279" s="57">
        <v>1754364</v>
      </c>
      <c r="I279" s="57">
        <v>1754606</v>
      </c>
      <c r="L279" s="35"/>
      <c r="M279" s="43"/>
    </row>
    <row r="280" spans="1:13" ht="15.95" customHeight="1" x14ac:dyDescent="0.2">
      <c r="A280" s="38">
        <v>34</v>
      </c>
      <c r="B280" s="37" t="s">
        <v>342</v>
      </c>
      <c r="C280" s="38" t="s">
        <v>340</v>
      </c>
      <c r="D280" s="38" t="s">
        <v>67</v>
      </c>
      <c r="E280" s="52">
        <v>0.5</v>
      </c>
      <c r="F280" s="55">
        <v>0.5</v>
      </c>
      <c r="G280" s="52">
        <v>1</v>
      </c>
      <c r="H280" s="57">
        <v>1694794</v>
      </c>
      <c r="I280" s="57">
        <v>1694780</v>
      </c>
      <c r="L280" s="35"/>
      <c r="M280" s="43"/>
    </row>
    <row r="281" spans="1:13" ht="15.95" customHeight="1" x14ac:dyDescent="0.2">
      <c r="A281" s="38">
        <v>35</v>
      </c>
      <c r="B281" s="37" t="s">
        <v>343</v>
      </c>
      <c r="C281" s="38" t="s">
        <v>344</v>
      </c>
      <c r="D281" s="38" t="s">
        <v>67</v>
      </c>
      <c r="E281" s="52">
        <v>0.53485163069999997</v>
      </c>
      <c r="F281" s="55">
        <v>0.5</v>
      </c>
      <c r="G281" s="52">
        <v>1.0697032613999999</v>
      </c>
      <c r="H281" s="57">
        <v>1831056</v>
      </c>
      <c r="I281" s="57">
        <v>1826647</v>
      </c>
      <c r="L281" s="35"/>
    </row>
    <row r="282" spans="1:13" ht="15.95" customHeight="1" x14ac:dyDescent="0.2">
      <c r="A282" s="38">
        <v>36</v>
      </c>
      <c r="B282" s="37" t="s">
        <v>345</v>
      </c>
      <c r="C282" s="38" t="s">
        <v>344</v>
      </c>
      <c r="D282" s="38" t="s">
        <v>67</v>
      </c>
      <c r="E282" s="52">
        <v>0.53485163069999997</v>
      </c>
      <c r="F282" s="55">
        <v>0.5</v>
      </c>
      <c r="G282" s="52">
        <v>1.0697032613999999</v>
      </c>
      <c r="H282" s="57">
        <v>1831056</v>
      </c>
      <c r="I282" s="57">
        <v>1828623</v>
      </c>
      <c r="L282" s="35"/>
    </row>
    <row r="283" spans="1:13" ht="15.95" customHeight="1" x14ac:dyDescent="0.2">
      <c r="A283" s="40">
        <v>560071</v>
      </c>
      <c r="B283" s="33" t="s">
        <v>346</v>
      </c>
      <c r="C283" s="45"/>
      <c r="D283" s="45"/>
      <c r="E283" s="53"/>
      <c r="F283" s="45"/>
      <c r="G283" s="53"/>
      <c r="H283" s="34">
        <f>SUM(H284:H302)</f>
        <v>30863880</v>
      </c>
      <c r="I283" s="34">
        <f>SUM(I284:I302)</f>
        <v>30864886</v>
      </c>
      <c r="L283" s="35"/>
    </row>
    <row r="284" spans="1:13" ht="15.95" customHeight="1" x14ac:dyDescent="0.2">
      <c r="A284" s="38">
        <v>1</v>
      </c>
      <c r="B284" s="37" t="s">
        <v>347</v>
      </c>
      <c r="C284" s="38" t="s">
        <v>66</v>
      </c>
      <c r="D284" s="38" t="s">
        <v>67</v>
      </c>
      <c r="E284" s="52">
        <v>1.0204338128999999</v>
      </c>
      <c r="F284" s="55">
        <v>1</v>
      </c>
      <c r="G284" s="52">
        <v>1.0204338128999999</v>
      </c>
      <c r="H284" s="57">
        <v>172937</v>
      </c>
      <c r="I284" s="57">
        <v>172610</v>
      </c>
      <c r="L284" s="35"/>
      <c r="M284" s="39"/>
    </row>
    <row r="285" spans="1:13" ht="15.95" customHeight="1" x14ac:dyDescent="0.2">
      <c r="A285" s="38">
        <v>2</v>
      </c>
      <c r="B285" s="37" t="s">
        <v>348</v>
      </c>
      <c r="C285" s="38" t="s">
        <v>69</v>
      </c>
      <c r="D285" s="38" t="s">
        <v>70</v>
      </c>
      <c r="E285" s="52">
        <v>1.0015329794000001</v>
      </c>
      <c r="F285" s="55">
        <v>1</v>
      </c>
      <c r="G285" s="52">
        <v>1.0015329794000001</v>
      </c>
      <c r="H285" s="57">
        <v>1697337</v>
      </c>
      <c r="I285" s="57">
        <v>1697406</v>
      </c>
      <c r="M285" s="39"/>
    </row>
    <row r="286" spans="1:13" ht="15.95" customHeight="1" x14ac:dyDescent="0.2">
      <c r="A286" s="38">
        <v>3</v>
      </c>
      <c r="B286" s="37" t="s">
        <v>349</v>
      </c>
      <c r="C286" s="38" t="s">
        <v>69</v>
      </c>
      <c r="D286" s="38" t="s">
        <v>70</v>
      </c>
      <c r="E286" s="52">
        <v>1.0030653688</v>
      </c>
      <c r="F286" s="55">
        <v>1</v>
      </c>
      <c r="G286" s="52">
        <v>1.0030653688</v>
      </c>
      <c r="H286" s="57">
        <v>1699934</v>
      </c>
      <c r="I286" s="57">
        <v>1699893</v>
      </c>
      <c r="M286" s="39"/>
    </row>
    <row r="287" spans="1:13" ht="15.95" customHeight="1" x14ac:dyDescent="0.2">
      <c r="A287" s="38">
        <v>4</v>
      </c>
      <c r="B287" s="37" t="s">
        <v>350</v>
      </c>
      <c r="C287" s="38" t="s">
        <v>69</v>
      </c>
      <c r="D287" s="38" t="s">
        <v>70</v>
      </c>
      <c r="E287" s="52">
        <v>1.0024522950000001</v>
      </c>
      <c r="F287" s="55">
        <v>1</v>
      </c>
      <c r="G287" s="52">
        <v>1.0024522950000001</v>
      </c>
      <c r="H287" s="57">
        <v>1698895</v>
      </c>
      <c r="I287" s="57">
        <v>1698934</v>
      </c>
      <c r="M287" s="39"/>
    </row>
    <row r="288" spans="1:13" ht="15.95" customHeight="1" x14ac:dyDescent="0.2">
      <c r="A288" s="38">
        <v>5</v>
      </c>
      <c r="B288" s="37" t="s">
        <v>296</v>
      </c>
      <c r="C288" s="38" t="s">
        <v>69</v>
      </c>
      <c r="D288" s="38" t="s">
        <v>70</v>
      </c>
      <c r="E288" s="52">
        <v>1.0024522950000001</v>
      </c>
      <c r="F288" s="55">
        <v>1</v>
      </c>
      <c r="G288" s="52">
        <v>1.0024522950000001</v>
      </c>
      <c r="H288" s="57">
        <v>1698895</v>
      </c>
      <c r="I288" s="57">
        <v>1698979</v>
      </c>
      <c r="M288" s="39"/>
    </row>
    <row r="289" spans="1:13" ht="15.95" customHeight="1" x14ac:dyDescent="0.2">
      <c r="A289" s="38">
        <v>6</v>
      </c>
      <c r="B289" s="37" t="s">
        <v>351</v>
      </c>
      <c r="C289" s="38" t="s">
        <v>69</v>
      </c>
      <c r="D289" s="38" t="s">
        <v>70</v>
      </c>
      <c r="E289" s="52">
        <v>1.0027591269</v>
      </c>
      <c r="F289" s="55">
        <v>1</v>
      </c>
      <c r="G289" s="52">
        <v>1.0027591269</v>
      </c>
      <c r="H289" s="57">
        <v>1699415</v>
      </c>
      <c r="I289" s="57">
        <v>1699414</v>
      </c>
      <c r="M289" s="39"/>
    </row>
    <row r="290" spans="1:13" ht="15.95" customHeight="1" x14ac:dyDescent="0.2">
      <c r="A290" s="38">
        <v>7</v>
      </c>
      <c r="B290" s="37" t="s">
        <v>352</v>
      </c>
      <c r="C290" s="38" t="s">
        <v>69</v>
      </c>
      <c r="D290" s="38" t="s">
        <v>70</v>
      </c>
      <c r="E290" s="52">
        <v>1.0031674494</v>
      </c>
      <c r="F290" s="55">
        <v>1</v>
      </c>
      <c r="G290" s="52">
        <v>1.0031674494</v>
      </c>
      <c r="H290" s="57">
        <v>1700107</v>
      </c>
      <c r="I290" s="57">
        <v>1700202</v>
      </c>
      <c r="M290" s="39"/>
    </row>
    <row r="291" spans="1:13" ht="15.95" customHeight="1" x14ac:dyDescent="0.2">
      <c r="A291" s="38">
        <v>8</v>
      </c>
      <c r="B291" s="37" t="s">
        <v>353</v>
      </c>
      <c r="C291" s="38" t="s">
        <v>69</v>
      </c>
      <c r="D291" s="38" t="s">
        <v>70</v>
      </c>
      <c r="E291" s="52">
        <v>1.0034742812999999</v>
      </c>
      <c r="F291" s="55">
        <v>1</v>
      </c>
      <c r="G291" s="52">
        <v>1.0034742812999999</v>
      </c>
      <c r="H291" s="57">
        <v>1700627</v>
      </c>
      <c r="I291" s="57">
        <v>1700727</v>
      </c>
      <c r="M291" s="39"/>
    </row>
    <row r="292" spans="1:13" ht="15.95" customHeight="1" x14ac:dyDescent="0.2">
      <c r="A292" s="38">
        <v>9</v>
      </c>
      <c r="B292" s="37" t="s">
        <v>354</v>
      </c>
      <c r="C292" s="38" t="s">
        <v>69</v>
      </c>
      <c r="D292" s="38" t="s">
        <v>70</v>
      </c>
      <c r="E292" s="52">
        <v>1.0051093413000001</v>
      </c>
      <c r="F292" s="55">
        <v>1</v>
      </c>
      <c r="G292" s="52">
        <v>1.0051093413000001</v>
      </c>
      <c r="H292" s="57">
        <v>1703398</v>
      </c>
      <c r="I292" s="57">
        <v>1703569</v>
      </c>
      <c r="M292" s="39"/>
    </row>
    <row r="293" spans="1:13" ht="15.95" customHeight="1" x14ac:dyDescent="0.2">
      <c r="A293" s="38">
        <v>10</v>
      </c>
      <c r="B293" s="37" t="s">
        <v>355</v>
      </c>
      <c r="C293" s="38" t="s">
        <v>69</v>
      </c>
      <c r="D293" s="38" t="s">
        <v>70</v>
      </c>
      <c r="E293" s="52">
        <v>1.0039852744</v>
      </c>
      <c r="F293" s="55">
        <v>1</v>
      </c>
      <c r="G293" s="52">
        <v>1.0039852744</v>
      </c>
      <c r="H293" s="57">
        <v>1701493</v>
      </c>
      <c r="I293" s="57">
        <v>1701332</v>
      </c>
      <c r="M293" s="39"/>
    </row>
    <row r="294" spans="1:13" ht="15.95" customHeight="1" x14ac:dyDescent="0.2">
      <c r="A294" s="38">
        <v>11</v>
      </c>
      <c r="B294" s="37" t="s">
        <v>356</v>
      </c>
      <c r="C294" s="38" t="s">
        <v>69</v>
      </c>
      <c r="D294" s="38" t="s">
        <v>70</v>
      </c>
      <c r="E294" s="52">
        <v>1.0059265763</v>
      </c>
      <c r="F294" s="55">
        <v>1</v>
      </c>
      <c r="G294" s="52">
        <v>1.0059265763</v>
      </c>
      <c r="H294" s="57">
        <v>1704783</v>
      </c>
      <c r="I294" s="57">
        <v>1705057</v>
      </c>
      <c r="M294" s="39"/>
    </row>
    <row r="295" spans="1:13" ht="15.95" customHeight="1" x14ac:dyDescent="0.2">
      <c r="A295" s="38">
        <v>12</v>
      </c>
      <c r="B295" s="37" t="s">
        <v>357</v>
      </c>
      <c r="C295" s="38" t="s">
        <v>69</v>
      </c>
      <c r="D295" s="38" t="s">
        <v>70</v>
      </c>
      <c r="E295" s="52">
        <v>1.0075616363</v>
      </c>
      <c r="F295" s="55">
        <v>1</v>
      </c>
      <c r="G295" s="52">
        <v>1.0075616363</v>
      </c>
      <c r="H295" s="57">
        <v>1707554</v>
      </c>
      <c r="I295" s="57">
        <v>1707674</v>
      </c>
      <c r="M295" s="39"/>
    </row>
    <row r="296" spans="1:13" ht="15.95" customHeight="1" x14ac:dyDescent="0.2">
      <c r="A296" s="38">
        <v>13</v>
      </c>
      <c r="B296" s="37" t="s">
        <v>358</v>
      </c>
      <c r="C296" s="38" t="s">
        <v>69</v>
      </c>
      <c r="D296" s="38" t="s">
        <v>70</v>
      </c>
      <c r="E296" s="52">
        <v>1.0057224150999999</v>
      </c>
      <c r="F296" s="55">
        <v>1</v>
      </c>
      <c r="G296" s="52">
        <v>1.0057224150999999</v>
      </c>
      <c r="H296" s="57">
        <v>1704437</v>
      </c>
      <c r="I296" s="57">
        <v>1704887</v>
      </c>
      <c r="M296" s="39"/>
    </row>
    <row r="297" spans="1:13" ht="15.95" customHeight="1" x14ac:dyDescent="0.2">
      <c r="A297" s="38">
        <v>14</v>
      </c>
      <c r="B297" s="37" t="s">
        <v>359</v>
      </c>
      <c r="C297" s="38" t="s">
        <v>69</v>
      </c>
      <c r="D297" s="38" t="s">
        <v>70</v>
      </c>
      <c r="E297" s="52">
        <v>1.0065396500999999</v>
      </c>
      <c r="F297" s="55">
        <v>1</v>
      </c>
      <c r="G297" s="52">
        <v>1.0065396500999999</v>
      </c>
      <c r="H297" s="57">
        <v>1705822</v>
      </c>
      <c r="I297" s="57">
        <v>1705926</v>
      </c>
      <c r="M297" s="39"/>
    </row>
    <row r="298" spans="1:13" ht="15.95" customHeight="1" x14ac:dyDescent="0.2">
      <c r="A298" s="38">
        <v>15</v>
      </c>
      <c r="B298" s="37" t="s">
        <v>360</v>
      </c>
      <c r="C298" s="38" t="s">
        <v>69</v>
      </c>
      <c r="D298" s="38" t="s">
        <v>70</v>
      </c>
      <c r="E298" s="52">
        <v>1.0083788712999999</v>
      </c>
      <c r="F298" s="55">
        <v>1</v>
      </c>
      <c r="G298" s="52">
        <v>1.0083788712999999</v>
      </c>
      <c r="H298" s="57">
        <v>1708939</v>
      </c>
      <c r="I298" s="57">
        <v>1709206</v>
      </c>
      <c r="M298" s="39"/>
    </row>
    <row r="299" spans="1:13" ht="15.95" customHeight="1" x14ac:dyDescent="0.2">
      <c r="A299" s="38">
        <v>16</v>
      </c>
      <c r="B299" s="37" t="s">
        <v>361</v>
      </c>
      <c r="C299" s="38" t="s">
        <v>69</v>
      </c>
      <c r="D299" s="38" t="s">
        <v>70</v>
      </c>
      <c r="E299" s="52">
        <v>1.0106270050999999</v>
      </c>
      <c r="F299" s="55">
        <v>1</v>
      </c>
      <c r="G299" s="52">
        <v>1.0106270050999999</v>
      </c>
      <c r="H299" s="57">
        <v>1712749</v>
      </c>
      <c r="I299" s="57">
        <v>1711525</v>
      </c>
      <c r="M299" s="39"/>
    </row>
    <row r="300" spans="1:13" ht="15.95" customHeight="1" x14ac:dyDescent="0.2">
      <c r="A300" s="38">
        <v>17</v>
      </c>
      <c r="B300" s="37" t="s">
        <v>362</v>
      </c>
      <c r="C300" s="38" t="s">
        <v>69</v>
      </c>
      <c r="D300" s="38" t="s">
        <v>70</v>
      </c>
      <c r="E300" s="52">
        <v>1.0092981868999999</v>
      </c>
      <c r="F300" s="55">
        <v>1</v>
      </c>
      <c r="G300" s="52">
        <v>1.0092981868999999</v>
      </c>
      <c r="H300" s="57">
        <v>1710497</v>
      </c>
      <c r="I300" s="57">
        <v>1710779</v>
      </c>
      <c r="M300" s="39"/>
    </row>
    <row r="301" spans="1:13" ht="15.95" customHeight="1" x14ac:dyDescent="0.2">
      <c r="A301" s="38">
        <v>18</v>
      </c>
      <c r="B301" s="37" t="s">
        <v>363</v>
      </c>
      <c r="C301" s="38" t="s">
        <v>69</v>
      </c>
      <c r="D301" s="38" t="s">
        <v>70</v>
      </c>
      <c r="E301" s="52">
        <v>1.0114442400999999</v>
      </c>
      <c r="F301" s="55">
        <v>1</v>
      </c>
      <c r="G301" s="52">
        <v>1.0114442400999999</v>
      </c>
      <c r="H301" s="57">
        <v>1714134</v>
      </c>
      <c r="I301" s="57">
        <v>1714450</v>
      </c>
      <c r="M301" s="39"/>
    </row>
    <row r="302" spans="1:13" ht="15.95" customHeight="1" x14ac:dyDescent="0.2">
      <c r="A302" s="38">
        <v>19</v>
      </c>
      <c r="B302" s="37" t="s">
        <v>364</v>
      </c>
      <c r="C302" s="38" t="s">
        <v>69</v>
      </c>
      <c r="D302" s="38" t="s">
        <v>70</v>
      </c>
      <c r="E302" s="52">
        <v>1.0160425882999999</v>
      </c>
      <c r="F302" s="55">
        <v>1</v>
      </c>
      <c r="G302" s="52">
        <v>1.0160425882999999</v>
      </c>
      <c r="H302" s="57">
        <v>1721927</v>
      </c>
      <c r="I302" s="57">
        <v>1722316</v>
      </c>
      <c r="M302" s="39"/>
    </row>
    <row r="303" spans="1:13" ht="15.95" customHeight="1" x14ac:dyDescent="0.2">
      <c r="A303" s="40">
        <v>560072</v>
      </c>
      <c r="B303" s="33" t="s">
        <v>365</v>
      </c>
      <c r="C303" s="45"/>
      <c r="D303" s="45"/>
      <c r="E303" s="53"/>
      <c r="F303" s="45"/>
      <c r="G303" s="53"/>
      <c r="H303" s="34">
        <f>SUM(H304:H328)</f>
        <v>33379841</v>
      </c>
      <c r="I303" s="34">
        <f>SUM(I304:I328)</f>
        <v>33382489</v>
      </c>
      <c r="L303" s="35"/>
    </row>
    <row r="304" spans="1:13" ht="15.95" customHeight="1" x14ac:dyDescent="0.2">
      <c r="A304" s="36">
        <v>1</v>
      </c>
      <c r="B304" s="37" t="s">
        <v>366</v>
      </c>
      <c r="C304" s="38" t="s">
        <v>66</v>
      </c>
      <c r="D304" s="38" t="s">
        <v>67</v>
      </c>
      <c r="E304" s="52">
        <v>1.0040891228</v>
      </c>
      <c r="F304" s="55">
        <v>1</v>
      </c>
      <c r="G304" s="52">
        <v>1.0040891228</v>
      </c>
      <c r="H304" s="57">
        <v>170167</v>
      </c>
      <c r="I304" s="57">
        <v>170174</v>
      </c>
      <c r="L304" s="35"/>
      <c r="M304" s="39"/>
    </row>
    <row r="305" spans="1:13" ht="15.95" customHeight="1" x14ac:dyDescent="0.2">
      <c r="A305" s="36">
        <v>2</v>
      </c>
      <c r="B305" s="37" t="s">
        <v>367</v>
      </c>
      <c r="C305" s="38" t="s">
        <v>69</v>
      </c>
      <c r="D305" s="38" t="s">
        <v>67</v>
      </c>
      <c r="E305" s="52">
        <v>0.50143030789999998</v>
      </c>
      <c r="F305" s="55">
        <v>0.5</v>
      </c>
      <c r="G305" s="52">
        <v>1.0028606158</v>
      </c>
      <c r="H305" s="57">
        <v>849794</v>
      </c>
      <c r="I305" s="57">
        <v>849862</v>
      </c>
      <c r="M305" s="39"/>
    </row>
    <row r="306" spans="1:13" ht="15.95" customHeight="1" x14ac:dyDescent="0.2">
      <c r="A306" s="36">
        <v>3</v>
      </c>
      <c r="B306" s="37" t="s">
        <v>368</v>
      </c>
      <c r="C306" s="38" t="s">
        <v>69</v>
      </c>
      <c r="D306" s="38" t="s">
        <v>67</v>
      </c>
      <c r="E306" s="52">
        <v>0.50112406629999995</v>
      </c>
      <c r="F306" s="55">
        <v>0.5</v>
      </c>
      <c r="G306" s="52">
        <v>1.0022481325000001</v>
      </c>
      <c r="H306" s="57">
        <v>849275</v>
      </c>
      <c r="I306" s="57">
        <v>849158</v>
      </c>
      <c r="M306" s="39"/>
    </row>
    <row r="307" spans="1:13" ht="15.95" customHeight="1" x14ac:dyDescent="0.2">
      <c r="A307" s="36">
        <v>4</v>
      </c>
      <c r="B307" s="42" t="s">
        <v>369</v>
      </c>
      <c r="C307" s="38" t="s">
        <v>69</v>
      </c>
      <c r="D307" s="38" t="s">
        <v>67</v>
      </c>
      <c r="E307" s="52">
        <v>0.50194130079999999</v>
      </c>
      <c r="F307" s="55">
        <v>0.5</v>
      </c>
      <c r="G307" s="52">
        <v>1.0038826015</v>
      </c>
      <c r="H307" s="57">
        <v>850660</v>
      </c>
      <c r="I307" s="57">
        <v>850736</v>
      </c>
      <c r="M307" s="39"/>
    </row>
    <row r="308" spans="1:13" ht="15.95" customHeight="1" x14ac:dyDescent="0.2">
      <c r="A308" s="36">
        <v>5</v>
      </c>
      <c r="B308" s="42" t="s">
        <v>370</v>
      </c>
      <c r="C308" s="38" t="s">
        <v>69</v>
      </c>
      <c r="D308" s="38" t="s">
        <v>70</v>
      </c>
      <c r="E308" s="52">
        <v>1.0015329794000001</v>
      </c>
      <c r="F308" s="55">
        <v>1</v>
      </c>
      <c r="G308" s="52">
        <v>1.0015329794000001</v>
      </c>
      <c r="H308" s="57">
        <v>1697337</v>
      </c>
      <c r="I308" s="57">
        <v>1697406</v>
      </c>
      <c r="M308" s="39"/>
    </row>
    <row r="309" spans="1:13" ht="15.95" customHeight="1" x14ac:dyDescent="0.2">
      <c r="A309" s="36">
        <v>6</v>
      </c>
      <c r="B309" s="37" t="s">
        <v>371</v>
      </c>
      <c r="C309" s="38" t="s">
        <v>69</v>
      </c>
      <c r="D309" s="38" t="s">
        <v>67</v>
      </c>
      <c r="E309" s="52">
        <v>0.50112406629999995</v>
      </c>
      <c r="F309" s="55">
        <v>0.5</v>
      </c>
      <c r="G309" s="52">
        <v>1.0022481325000001</v>
      </c>
      <c r="H309" s="57">
        <v>849275</v>
      </c>
      <c r="I309" s="57">
        <v>849338</v>
      </c>
      <c r="M309" s="39"/>
    </row>
    <row r="310" spans="1:13" ht="15.95" customHeight="1" x14ac:dyDescent="0.2">
      <c r="A310" s="36">
        <v>7</v>
      </c>
      <c r="B310" s="37" t="s">
        <v>372</v>
      </c>
      <c r="C310" s="38" t="s">
        <v>69</v>
      </c>
      <c r="D310" s="38" t="s">
        <v>70</v>
      </c>
      <c r="E310" s="52">
        <v>1.0026564562</v>
      </c>
      <c r="F310" s="55">
        <v>1</v>
      </c>
      <c r="G310" s="52">
        <v>1.0026564562</v>
      </c>
      <c r="H310" s="57">
        <v>1699241</v>
      </c>
      <c r="I310" s="57">
        <v>1699238</v>
      </c>
      <c r="M310" s="39"/>
    </row>
    <row r="311" spans="1:13" ht="15.95" customHeight="1" x14ac:dyDescent="0.2">
      <c r="A311" s="36">
        <v>8</v>
      </c>
      <c r="B311" s="37" t="s">
        <v>373</v>
      </c>
      <c r="C311" s="38" t="s">
        <v>69</v>
      </c>
      <c r="D311" s="38" t="s">
        <v>67</v>
      </c>
      <c r="E311" s="52">
        <v>0.50143030789999998</v>
      </c>
      <c r="F311" s="55">
        <v>0.5</v>
      </c>
      <c r="G311" s="52">
        <v>1.0028606158</v>
      </c>
      <c r="H311" s="57">
        <v>849794</v>
      </c>
      <c r="I311" s="57">
        <v>849772</v>
      </c>
      <c r="M311" s="39"/>
    </row>
    <row r="312" spans="1:13" ht="15.95" customHeight="1" x14ac:dyDescent="0.2">
      <c r="A312" s="36">
        <v>9</v>
      </c>
      <c r="B312" s="37" t="s">
        <v>374</v>
      </c>
      <c r="C312" s="38" t="s">
        <v>69</v>
      </c>
      <c r="D312" s="38" t="s">
        <v>67</v>
      </c>
      <c r="E312" s="52">
        <v>0.50286120590000005</v>
      </c>
      <c r="F312" s="55">
        <v>0.5</v>
      </c>
      <c r="G312" s="52">
        <v>1.0057224117000001</v>
      </c>
      <c r="H312" s="57">
        <v>852219</v>
      </c>
      <c r="I312" s="57">
        <v>852130</v>
      </c>
      <c r="M312" s="39"/>
    </row>
    <row r="313" spans="1:13" ht="15.95" customHeight="1" x14ac:dyDescent="0.2">
      <c r="A313" s="36">
        <v>10</v>
      </c>
      <c r="B313" s="37" t="s">
        <v>375</v>
      </c>
      <c r="C313" s="38" t="s">
        <v>69</v>
      </c>
      <c r="D313" s="38" t="s">
        <v>67</v>
      </c>
      <c r="E313" s="52">
        <v>0.5015329785</v>
      </c>
      <c r="F313" s="55">
        <v>0.5</v>
      </c>
      <c r="G313" s="52">
        <v>1.003065957</v>
      </c>
      <c r="H313" s="57">
        <v>849968</v>
      </c>
      <c r="I313" s="57">
        <v>850082</v>
      </c>
      <c r="M313" s="39"/>
    </row>
    <row r="314" spans="1:13" ht="15.95" customHeight="1" x14ac:dyDescent="0.2">
      <c r="A314" s="36">
        <v>11</v>
      </c>
      <c r="B314" s="37" t="s">
        <v>376</v>
      </c>
      <c r="C314" s="38" t="s">
        <v>69</v>
      </c>
      <c r="D314" s="38" t="s">
        <v>70</v>
      </c>
      <c r="E314" s="52">
        <v>1.0025543755999999</v>
      </c>
      <c r="F314" s="55">
        <v>1</v>
      </c>
      <c r="G314" s="52">
        <v>1.0025543755999999</v>
      </c>
      <c r="H314" s="57">
        <v>1699068</v>
      </c>
      <c r="I314" s="57">
        <v>1699109</v>
      </c>
      <c r="M314" s="39"/>
    </row>
    <row r="315" spans="1:13" ht="15.95" customHeight="1" x14ac:dyDescent="0.2">
      <c r="A315" s="36">
        <v>12</v>
      </c>
      <c r="B315" s="37" t="s">
        <v>377</v>
      </c>
      <c r="C315" s="38" t="s">
        <v>69</v>
      </c>
      <c r="D315" s="38" t="s">
        <v>67</v>
      </c>
      <c r="E315" s="52">
        <v>0.50245229359999999</v>
      </c>
      <c r="F315" s="55">
        <v>0.5</v>
      </c>
      <c r="G315" s="52">
        <v>1.0049045871</v>
      </c>
      <c r="H315" s="57">
        <v>851526</v>
      </c>
      <c r="I315" s="57">
        <v>851700</v>
      </c>
      <c r="M315" s="39"/>
    </row>
    <row r="316" spans="1:13" ht="15.95" customHeight="1" x14ac:dyDescent="0.2">
      <c r="A316" s="36">
        <v>13</v>
      </c>
      <c r="B316" s="37" t="s">
        <v>378</v>
      </c>
      <c r="C316" s="38" t="s">
        <v>69</v>
      </c>
      <c r="D316" s="38" t="s">
        <v>70</v>
      </c>
      <c r="E316" s="52">
        <v>1.0011240669000001</v>
      </c>
      <c r="F316" s="55">
        <v>1</v>
      </c>
      <c r="G316" s="52">
        <v>1.0011240669000001</v>
      </c>
      <c r="H316" s="57">
        <v>1696644</v>
      </c>
      <c r="I316" s="57">
        <v>1696842</v>
      </c>
      <c r="M316" s="39"/>
    </row>
    <row r="317" spans="1:13" ht="15.95" customHeight="1" x14ac:dyDescent="0.2">
      <c r="A317" s="36">
        <v>14</v>
      </c>
      <c r="B317" s="37" t="s">
        <v>379</v>
      </c>
      <c r="C317" s="38" t="s">
        <v>69</v>
      </c>
      <c r="D317" s="38" t="s">
        <v>67</v>
      </c>
      <c r="E317" s="52">
        <v>0.50306536700000004</v>
      </c>
      <c r="F317" s="55">
        <v>0.5</v>
      </c>
      <c r="G317" s="52">
        <v>1.0061307339000001</v>
      </c>
      <c r="H317" s="57">
        <v>852565</v>
      </c>
      <c r="I317" s="57">
        <v>852793</v>
      </c>
      <c r="M317" s="39"/>
    </row>
    <row r="318" spans="1:13" ht="15.95" customHeight="1" x14ac:dyDescent="0.2">
      <c r="A318" s="36">
        <v>15</v>
      </c>
      <c r="B318" s="37" t="s">
        <v>380</v>
      </c>
      <c r="C318" s="38" t="s">
        <v>69</v>
      </c>
      <c r="D318" s="38" t="s">
        <v>70</v>
      </c>
      <c r="E318" s="52">
        <v>1.0041894357000001</v>
      </c>
      <c r="F318" s="55">
        <v>1</v>
      </c>
      <c r="G318" s="52">
        <v>1.0041894357000001</v>
      </c>
      <c r="H318" s="57">
        <v>1701839</v>
      </c>
      <c r="I318" s="57">
        <v>1701950</v>
      </c>
      <c r="M318" s="39"/>
    </row>
    <row r="319" spans="1:13" ht="15.95" customHeight="1" x14ac:dyDescent="0.2">
      <c r="A319" s="36">
        <v>16</v>
      </c>
      <c r="B319" s="37" t="s">
        <v>381</v>
      </c>
      <c r="C319" s="38" t="s">
        <v>69</v>
      </c>
      <c r="D319" s="38" t="s">
        <v>70</v>
      </c>
      <c r="E319" s="52">
        <v>1.0041894357000001</v>
      </c>
      <c r="F319" s="55">
        <v>1</v>
      </c>
      <c r="G319" s="52">
        <v>1.0041894357000001</v>
      </c>
      <c r="H319" s="57">
        <v>1701839</v>
      </c>
      <c r="I319" s="57">
        <v>1701995</v>
      </c>
      <c r="M319" s="39"/>
    </row>
    <row r="320" spans="1:13" ht="15.95" customHeight="1" x14ac:dyDescent="0.2">
      <c r="A320" s="36">
        <v>17</v>
      </c>
      <c r="B320" s="37" t="s">
        <v>382</v>
      </c>
      <c r="C320" s="38" t="s">
        <v>69</v>
      </c>
      <c r="D320" s="38" t="s">
        <v>70</v>
      </c>
      <c r="E320" s="52">
        <v>1.0035763619</v>
      </c>
      <c r="F320" s="55">
        <v>1</v>
      </c>
      <c r="G320" s="52">
        <v>1.0035763619</v>
      </c>
      <c r="H320" s="57">
        <v>1700800</v>
      </c>
      <c r="I320" s="57">
        <v>1700902</v>
      </c>
      <c r="M320" s="39"/>
    </row>
    <row r="321" spans="1:13" ht="15.95" customHeight="1" x14ac:dyDescent="0.2">
      <c r="A321" s="36">
        <v>18</v>
      </c>
      <c r="B321" s="37" t="s">
        <v>383</v>
      </c>
      <c r="C321" s="38" t="s">
        <v>69</v>
      </c>
      <c r="D321" s="38" t="s">
        <v>70</v>
      </c>
      <c r="E321" s="52">
        <v>1.0044956775</v>
      </c>
      <c r="F321" s="55">
        <v>1</v>
      </c>
      <c r="G321" s="52">
        <v>1.0044956775</v>
      </c>
      <c r="H321" s="57">
        <v>1702358</v>
      </c>
      <c r="I321" s="57">
        <v>1702429</v>
      </c>
      <c r="M321" s="39"/>
    </row>
    <row r="322" spans="1:13" ht="15.95" customHeight="1" x14ac:dyDescent="0.2">
      <c r="A322" s="36">
        <v>19</v>
      </c>
      <c r="B322" s="37" t="s">
        <v>384</v>
      </c>
      <c r="C322" s="38" t="s">
        <v>69</v>
      </c>
      <c r="D322" s="38" t="s">
        <v>70</v>
      </c>
      <c r="E322" s="52">
        <v>1.0056197443999999</v>
      </c>
      <c r="F322" s="55">
        <v>1</v>
      </c>
      <c r="G322" s="52">
        <v>1.0056197443999999</v>
      </c>
      <c r="H322" s="57">
        <v>1704263</v>
      </c>
      <c r="I322" s="57">
        <v>1704262</v>
      </c>
      <c r="M322" s="39"/>
    </row>
    <row r="323" spans="1:13" ht="15.95" customHeight="1" x14ac:dyDescent="0.2">
      <c r="A323" s="36">
        <v>20</v>
      </c>
      <c r="B323" s="37" t="s">
        <v>385</v>
      </c>
      <c r="C323" s="38" t="s">
        <v>69</v>
      </c>
      <c r="D323" s="38" t="s">
        <v>70</v>
      </c>
      <c r="E323" s="52">
        <v>1.0065396500999999</v>
      </c>
      <c r="F323" s="55">
        <v>1</v>
      </c>
      <c r="G323" s="52">
        <v>1.0065396500999999</v>
      </c>
      <c r="H323" s="57">
        <v>1705822</v>
      </c>
      <c r="I323" s="57">
        <v>1706105</v>
      </c>
      <c r="M323" s="39"/>
    </row>
    <row r="324" spans="1:13" ht="15.95" customHeight="1" x14ac:dyDescent="0.2">
      <c r="A324" s="36">
        <v>21</v>
      </c>
      <c r="B324" s="37" t="s">
        <v>386</v>
      </c>
      <c r="C324" s="38" t="s">
        <v>69</v>
      </c>
      <c r="D324" s="38" t="s">
        <v>70</v>
      </c>
      <c r="E324" s="52">
        <v>1.0058244957</v>
      </c>
      <c r="F324" s="55">
        <v>1</v>
      </c>
      <c r="G324" s="52">
        <v>1.0058244957</v>
      </c>
      <c r="H324" s="57">
        <v>1704610</v>
      </c>
      <c r="I324" s="57">
        <v>1704702</v>
      </c>
      <c r="M324" s="39"/>
    </row>
    <row r="325" spans="1:13" ht="15.95" customHeight="1" x14ac:dyDescent="0.2">
      <c r="A325" s="36">
        <v>22</v>
      </c>
      <c r="B325" s="37" t="s">
        <v>387</v>
      </c>
      <c r="C325" s="38" t="s">
        <v>69</v>
      </c>
      <c r="D325" s="38" t="s">
        <v>70</v>
      </c>
      <c r="E325" s="52">
        <v>1.0092981868999999</v>
      </c>
      <c r="F325" s="55">
        <v>1</v>
      </c>
      <c r="G325" s="52">
        <v>1.0092981868999999</v>
      </c>
      <c r="H325" s="57">
        <v>1710497</v>
      </c>
      <c r="I325" s="57">
        <v>1710600</v>
      </c>
      <c r="M325" s="39"/>
    </row>
    <row r="326" spans="1:13" ht="15.95" customHeight="1" x14ac:dyDescent="0.2">
      <c r="A326" s="36">
        <v>23</v>
      </c>
      <c r="B326" s="37" t="s">
        <v>388</v>
      </c>
      <c r="C326" s="38" t="s">
        <v>69</v>
      </c>
      <c r="D326" s="38" t="s">
        <v>70</v>
      </c>
      <c r="E326" s="52">
        <v>1.0073568850000001</v>
      </c>
      <c r="F326" s="55">
        <v>1</v>
      </c>
      <c r="G326" s="52">
        <v>1.0073568850000001</v>
      </c>
      <c r="H326" s="57">
        <v>1707207</v>
      </c>
      <c r="I326" s="57">
        <v>1707683</v>
      </c>
      <c r="M326" s="39"/>
    </row>
    <row r="327" spans="1:13" ht="15.95" customHeight="1" x14ac:dyDescent="0.2">
      <c r="A327" s="36">
        <v>24</v>
      </c>
      <c r="B327" s="37" t="s">
        <v>389</v>
      </c>
      <c r="C327" s="38" t="s">
        <v>69</v>
      </c>
      <c r="D327" s="38" t="s">
        <v>70</v>
      </c>
      <c r="E327" s="52">
        <v>1.0096050188000001</v>
      </c>
      <c r="F327" s="55">
        <v>1</v>
      </c>
      <c r="G327" s="52">
        <v>1.0096050188000001</v>
      </c>
      <c r="H327" s="57">
        <v>1711017</v>
      </c>
      <c r="I327" s="57">
        <v>1711034</v>
      </c>
      <c r="M327" s="39"/>
    </row>
    <row r="328" spans="1:13" ht="15.95" customHeight="1" x14ac:dyDescent="0.2">
      <c r="A328" s="36">
        <v>25</v>
      </c>
      <c r="B328" s="37" t="s">
        <v>390</v>
      </c>
      <c r="C328" s="38" t="s">
        <v>69</v>
      </c>
      <c r="D328" s="38" t="s">
        <v>70</v>
      </c>
      <c r="E328" s="52">
        <v>1.0102180926</v>
      </c>
      <c r="F328" s="55">
        <v>1</v>
      </c>
      <c r="G328" s="52">
        <v>1.0102180926</v>
      </c>
      <c r="H328" s="57">
        <v>1712056</v>
      </c>
      <c r="I328" s="57">
        <v>1712487</v>
      </c>
      <c r="M328" s="39"/>
    </row>
    <row r="329" spans="1:13" ht="15.95" customHeight="1" x14ac:dyDescent="0.2">
      <c r="A329" s="40">
        <v>560074</v>
      </c>
      <c r="B329" s="33" t="s">
        <v>391</v>
      </c>
      <c r="C329" s="45"/>
      <c r="D329" s="45"/>
      <c r="E329" s="53"/>
      <c r="F329" s="45"/>
      <c r="G329" s="53"/>
      <c r="H329" s="34">
        <f>SUM(H330:H345)</f>
        <v>22319703</v>
      </c>
      <c r="I329" s="34">
        <f>SUM(I330:I345)</f>
        <v>22320904</v>
      </c>
      <c r="L329" s="35"/>
    </row>
    <row r="330" spans="1:13" ht="15.95" customHeight="1" x14ac:dyDescent="0.2">
      <c r="A330" s="38">
        <v>1</v>
      </c>
      <c r="B330" s="37" t="s">
        <v>392</v>
      </c>
      <c r="C330" s="38" t="s">
        <v>66</v>
      </c>
      <c r="D330" s="38" t="s">
        <v>67</v>
      </c>
      <c r="E330" s="52">
        <v>1.008172345</v>
      </c>
      <c r="F330" s="55">
        <v>1</v>
      </c>
      <c r="G330" s="52">
        <v>1.008172345</v>
      </c>
      <c r="H330" s="57">
        <v>170859</v>
      </c>
      <c r="I330" s="57">
        <v>170917</v>
      </c>
      <c r="L330" s="35"/>
      <c r="M330" s="39"/>
    </row>
    <row r="331" spans="1:13" ht="15.95" customHeight="1" x14ac:dyDescent="0.2">
      <c r="A331" s="38">
        <v>2</v>
      </c>
      <c r="B331" s="37" t="s">
        <v>393</v>
      </c>
      <c r="C331" s="38" t="s">
        <v>69</v>
      </c>
      <c r="D331" s="38" t="s">
        <v>70</v>
      </c>
      <c r="E331" s="52">
        <v>1</v>
      </c>
      <c r="F331" s="55">
        <v>1</v>
      </c>
      <c r="G331" s="52">
        <v>1</v>
      </c>
      <c r="H331" s="57">
        <v>1694739</v>
      </c>
      <c r="I331" s="57">
        <v>1694739</v>
      </c>
      <c r="M331" s="39"/>
    </row>
    <row r="332" spans="1:13" ht="15.95" customHeight="1" x14ac:dyDescent="0.2">
      <c r="A332" s="38">
        <v>3</v>
      </c>
      <c r="B332" s="37" t="s">
        <v>394</v>
      </c>
      <c r="C332" s="38" t="s">
        <v>69</v>
      </c>
      <c r="D332" s="38" t="s">
        <v>67</v>
      </c>
      <c r="E332" s="52">
        <v>0.50102198570000001</v>
      </c>
      <c r="F332" s="55">
        <v>0.5</v>
      </c>
      <c r="G332" s="52">
        <v>1.0020439713</v>
      </c>
      <c r="H332" s="57">
        <v>849102</v>
      </c>
      <c r="I332" s="57">
        <v>849118</v>
      </c>
      <c r="M332" s="39"/>
    </row>
    <row r="333" spans="1:13" ht="15.95" customHeight="1" x14ac:dyDescent="0.2">
      <c r="A333" s="38">
        <v>4</v>
      </c>
      <c r="B333" s="37" t="s">
        <v>395</v>
      </c>
      <c r="C333" s="38" t="s">
        <v>69</v>
      </c>
      <c r="D333" s="38" t="s">
        <v>70</v>
      </c>
      <c r="E333" s="52">
        <v>1.0022481338</v>
      </c>
      <c r="F333" s="55">
        <v>1</v>
      </c>
      <c r="G333" s="52">
        <v>1.0022481338</v>
      </c>
      <c r="H333" s="57">
        <v>1698549</v>
      </c>
      <c r="I333" s="57">
        <v>1698360</v>
      </c>
      <c r="M333" s="39"/>
    </row>
    <row r="334" spans="1:13" ht="15.95" customHeight="1" x14ac:dyDescent="0.2">
      <c r="A334" s="38">
        <v>5</v>
      </c>
      <c r="B334" s="37" t="s">
        <v>396</v>
      </c>
      <c r="C334" s="38" t="s">
        <v>69</v>
      </c>
      <c r="D334" s="38" t="s">
        <v>67</v>
      </c>
      <c r="E334" s="52">
        <v>0.50173713959999999</v>
      </c>
      <c r="F334" s="55">
        <v>0.5</v>
      </c>
      <c r="G334" s="52">
        <v>1.0034742792</v>
      </c>
      <c r="H334" s="57">
        <v>850314</v>
      </c>
      <c r="I334" s="57">
        <v>850342</v>
      </c>
      <c r="M334" s="39"/>
    </row>
    <row r="335" spans="1:13" ht="15.95" customHeight="1" x14ac:dyDescent="0.2">
      <c r="A335" s="38">
        <v>6</v>
      </c>
      <c r="B335" s="37" t="s">
        <v>82</v>
      </c>
      <c r="C335" s="38" t="s">
        <v>69</v>
      </c>
      <c r="D335" s="38" t="s">
        <v>70</v>
      </c>
      <c r="E335" s="52">
        <v>1</v>
      </c>
      <c r="F335" s="55">
        <v>1</v>
      </c>
      <c r="G335" s="52">
        <v>1</v>
      </c>
      <c r="H335" s="57">
        <v>1694739</v>
      </c>
      <c r="I335" s="57">
        <v>1694739</v>
      </c>
      <c r="M335" s="39"/>
    </row>
    <row r="336" spans="1:13" ht="15.95" customHeight="1" x14ac:dyDescent="0.2">
      <c r="A336" s="38">
        <v>7</v>
      </c>
      <c r="B336" s="37" t="s">
        <v>397</v>
      </c>
      <c r="C336" s="38" t="s">
        <v>69</v>
      </c>
      <c r="D336" s="38" t="s">
        <v>70</v>
      </c>
      <c r="E336" s="52">
        <v>1.0044956775</v>
      </c>
      <c r="F336" s="55">
        <v>1</v>
      </c>
      <c r="G336" s="52">
        <v>1.0044956775</v>
      </c>
      <c r="H336" s="57">
        <v>1702358</v>
      </c>
      <c r="I336" s="57">
        <v>1702429</v>
      </c>
      <c r="M336" s="39"/>
    </row>
    <row r="337" spans="1:13" ht="15.95" customHeight="1" x14ac:dyDescent="0.2">
      <c r="A337" s="38">
        <v>8</v>
      </c>
      <c r="B337" s="37" t="s">
        <v>398</v>
      </c>
      <c r="C337" s="38" t="s">
        <v>69</v>
      </c>
      <c r="D337" s="38" t="s">
        <v>67</v>
      </c>
      <c r="E337" s="52">
        <v>0.50449567490000002</v>
      </c>
      <c r="F337" s="55">
        <v>0.5</v>
      </c>
      <c r="G337" s="52">
        <v>1.0089913497</v>
      </c>
      <c r="H337" s="57">
        <v>854989</v>
      </c>
      <c r="I337" s="57">
        <v>855330</v>
      </c>
      <c r="M337" s="39"/>
    </row>
    <row r="338" spans="1:13" ht="15.95" customHeight="1" x14ac:dyDescent="0.2">
      <c r="A338" s="38">
        <v>9</v>
      </c>
      <c r="B338" s="37" t="s">
        <v>399</v>
      </c>
      <c r="C338" s="38" t="s">
        <v>69</v>
      </c>
      <c r="D338" s="38" t="s">
        <v>70</v>
      </c>
      <c r="E338" s="52">
        <v>1.0029632881999999</v>
      </c>
      <c r="F338" s="55">
        <v>1</v>
      </c>
      <c r="G338" s="52">
        <v>1.0029632881999999</v>
      </c>
      <c r="H338" s="57">
        <v>1699761</v>
      </c>
      <c r="I338" s="57">
        <v>1699808</v>
      </c>
      <c r="M338" s="39"/>
    </row>
    <row r="339" spans="1:13" ht="15.95" customHeight="1" x14ac:dyDescent="0.2">
      <c r="A339" s="38">
        <v>10</v>
      </c>
      <c r="B339" s="37" t="s">
        <v>400</v>
      </c>
      <c r="C339" s="38" t="s">
        <v>69</v>
      </c>
      <c r="D339" s="38" t="s">
        <v>67</v>
      </c>
      <c r="E339" s="52">
        <v>0.50449567490000002</v>
      </c>
      <c r="F339" s="55">
        <v>0.5</v>
      </c>
      <c r="G339" s="52">
        <v>1.0089913497</v>
      </c>
      <c r="H339" s="57">
        <v>854989</v>
      </c>
      <c r="I339" s="57">
        <v>855016</v>
      </c>
      <c r="M339" s="39"/>
    </row>
    <row r="340" spans="1:13" ht="15.95" customHeight="1" x14ac:dyDescent="0.2">
      <c r="A340" s="38">
        <v>11</v>
      </c>
      <c r="B340" s="37" t="s">
        <v>401</v>
      </c>
      <c r="C340" s="38" t="s">
        <v>69</v>
      </c>
      <c r="D340" s="38" t="s">
        <v>70</v>
      </c>
      <c r="E340" s="52">
        <v>1.0044956775</v>
      </c>
      <c r="F340" s="55">
        <v>1</v>
      </c>
      <c r="G340" s="52">
        <v>1.0044956775</v>
      </c>
      <c r="H340" s="57">
        <v>1702358</v>
      </c>
      <c r="I340" s="57">
        <v>1702474</v>
      </c>
      <c r="M340" s="39"/>
    </row>
    <row r="341" spans="1:13" ht="15.95" customHeight="1" x14ac:dyDescent="0.2">
      <c r="A341" s="38">
        <v>12</v>
      </c>
      <c r="B341" s="37" t="s">
        <v>402</v>
      </c>
      <c r="C341" s="38" t="s">
        <v>69</v>
      </c>
      <c r="D341" s="38" t="s">
        <v>70</v>
      </c>
      <c r="E341" s="52">
        <v>1.00490459</v>
      </c>
      <c r="F341" s="55">
        <v>1</v>
      </c>
      <c r="G341" s="52">
        <v>1.00490459</v>
      </c>
      <c r="H341" s="57">
        <v>1703051</v>
      </c>
      <c r="I341" s="57">
        <v>1703174</v>
      </c>
      <c r="M341" s="39"/>
    </row>
    <row r="342" spans="1:13" ht="15.95" customHeight="1" x14ac:dyDescent="0.2">
      <c r="A342" s="38">
        <v>13</v>
      </c>
      <c r="B342" s="37" t="s">
        <v>403</v>
      </c>
      <c r="C342" s="38" t="s">
        <v>69</v>
      </c>
      <c r="D342" s="38" t="s">
        <v>70</v>
      </c>
      <c r="E342" s="52">
        <v>1.0062328182</v>
      </c>
      <c r="F342" s="55">
        <v>1</v>
      </c>
      <c r="G342" s="52">
        <v>1.0062328182</v>
      </c>
      <c r="H342" s="57">
        <v>1705302</v>
      </c>
      <c r="I342" s="57">
        <v>1705356</v>
      </c>
      <c r="M342" s="39"/>
    </row>
    <row r="343" spans="1:13" ht="15.95" customHeight="1" x14ac:dyDescent="0.2">
      <c r="A343" s="38">
        <v>14</v>
      </c>
      <c r="B343" s="37" t="s">
        <v>404</v>
      </c>
      <c r="C343" s="38" t="s">
        <v>69</v>
      </c>
      <c r="D343" s="38" t="s">
        <v>70</v>
      </c>
      <c r="E343" s="52">
        <v>1.0094008576</v>
      </c>
      <c r="F343" s="55">
        <v>1</v>
      </c>
      <c r="G343" s="52">
        <v>1.0094008576</v>
      </c>
      <c r="H343" s="57">
        <v>1710671</v>
      </c>
      <c r="I343" s="57">
        <v>1710820</v>
      </c>
      <c r="M343" s="39"/>
    </row>
    <row r="344" spans="1:13" ht="15.95" customHeight="1" x14ac:dyDescent="0.2">
      <c r="A344" s="38">
        <v>15</v>
      </c>
      <c r="B344" s="37" t="s">
        <v>405</v>
      </c>
      <c r="C344" s="38" t="s">
        <v>69</v>
      </c>
      <c r="D344" s="38" t="s">
        <v>70</v>
      </c>
      <c r="E344" s="52">
        <v>1.0103201732</v>
      </c>
      <c r="F344" s="55">
        <v>1</v>
      </c>
      <c r="G344" s="52">
        <v>1.0103201732</v>
      </c>
      <c r="H344" s="57">
        <v>1712229</v>
      </c>
      <c r="I344" s="57">
        <v>1712303</v>
      </c>
      <c r="M344" s="39"/>
    </row>
    <row r="345" spans="1:13" ht="15.95" customHeight="1" x14ac:dyDescent="0.2">
      <c r="A345" s="38">
        <v>16</v>
      </c>
      <c r="B345" s="37" t="s">
        <v>406</v>
      </c>
      <c r="C345" s="38" t="s">
        <v>69</v>
      </c>
      <c r="D345" s="38" t="s">
        <v>70</v>
      </c>
      <c r="E345" s="52">
        <v>1.0123641457000001</v>
      </c>
      <c r="F345" s="55">
        <v>1</v>
      </c>
      <c r="G345" s="52">
        <v>1.0123641457000001</v>
      </c>
      <c r="H345" s="57">
        <v>1715693</v>
      </c>
      <c r="I345" s="57">
        <v>1715979</v>
      </c>
      <c r="M345" s="39"/>
    </row>
    <row r="346" spans="1:13" ht="15.95" customHeight="1" x14ac:dyDescent="0.2">
      <c r="A346" s="40">
        <v>560075</v>
      </c>
      <c r="B346" s="33" t="s">
        <v>407</v>
      </c>
      <c r="C346" s="45"/>
      <c r="D346" s="45"/>
      <c r="E346" s="53"/>
      <c r="F346" s="45"/>
      <c r="G346" s="53"/>
      <c r="H346" s="34">
        <f>SUM(H347:H384)</f>
        <v>58010642</v>
      </c>
      <c r="I346" s="34">
        <f>SUM(I347:I384)</f>
        <v>57798790</v>
      </c>
      <c r="L346" s="35"/>
    </row>
    <row r="347" spans="1:13" ht="15.95" customHeight="1" x14ac:dyDescent="0.2">
      <c r="A347" s="38">
        <v>1</v>
      </c>
      <c r="B347" s="37" t="s">
        <v>408</v>
      </c>
      <c r="C347" s="38" t="s">
        <v>66</v>
      </c>
      <c r="D347" s="38" t="s">
        <v>67</v>
      </c>
      <c r="E347" s="52">
        <v>1.0102198567</v>
      </c>
      <c r="F347" s="55">
        <v>1</v>
      </c>
      <c r="G347" s="52">
        <v>1.0102198567</v>
      </c>
      <c r="H347" s="57">
        <v>171206</v>
      </c>
      <c r="I347" s="57">
        <v>171312</v>
      </c>
      <c r="L347" s="35"/>
      <c r="M347" s="39"/>
    </row>
    <row r="348" spans="1:13" ht="15.95" customHeight="1" x14ac:dyDescent="0.2">
      <c r="A348" s="38">
        <v>2</v>
      </c>
      <c r="B348" s="37" t="s">
        <v>409</v>
      </c>
      <c r="C348" s="38" t="s">
        <v>69</v>
      </c>
      <c r="D348" s="38" t="s">
        <v>70</v>
      </c>
      <c r="E348" s="52">
        <v>1.0012261474999999</v>
      </c>
      <c r="F348" s="55">
        <v>1</v>
      </c>
      <c r="G348" s="52">
        <v>1.0012261474999999</v>
      </c>
      <c r="H348" s="57">
        <v>1696817</v>
      </c>
      <c r="I348" s="57">
        <v>1696837</v>
      </c>
      <c r="M348" s="39"/>
    </row>
    <row r="349" spans="1:13" ht="15.95" customHeight="1" x14ac:dyDescent="0.2">
      <c r="A349" s="38">
        <v>3</v>
      </c>
      <c r="B349" s="37" t="s">
        <v>410</v>
      </c>
      <c r="C349" s="38" t="s">
        <v>69</v>
      </c>
      <c r="D349" s="38" t="s">
        <v>67</v>
      </c>
      <c r="E349" s="52">
        <v>0.50163505909999995</v>
      </c>
      <c r="F349" s="55">
        <v>0.5</v>
      </c>
      <c r="G349" s="52">
        <v>1.0032701181000001</v>
      </c>
      <c r="H349" s="57">
        <v>850141</v>
      </c>
      <c r="I349" s="57">
        <v>850122</v>
      </c>
      <c r="M349" s="39"/>
    </row>
    <row r="350" spans="1:13" ht="15.95" customHeight="1" x14ac:dyDescent="0.2">
      <c r="A350" s="38">
        <v>4</v>
      </c>
      <c r="B350" s="37" t="s">
        <v>127</v>
      </c>
      <c r="C350" s="38" t="s">
        <v>69</v>
      </c>
      <c r="D350" s="38" t="s">
        <v>67</v>
      </c>
      <c r="E350" s="52">
        <v>0.50163505909999995</v>
      </c>
      <c r="F350" s="55">
        <v>0.5</v>
      </c>
      <c r="G350" s="52">
        <v>1.0032701181000001</v>
      </c>
      <c r="H350" s="57">
        <v>850141</v>
      </c>
      <c r="I350" s="57">
        <v>850167</v>
      </c>
      <c r="M350" s="39"/>
    </row>
    <row r="351" spans="1:13" ht="15.95" customHeight="1" x14ac:dyDescent="0.2">
      <c r="A351" s="38">
        <v>5</v>
      </c>
      <c r="B351" s="37" t="s">
        <v>411</v>
      </c>
      <c r="C351" s="38" t="s">
        <v>69</v>
      </c>
      <c r="D351" s="38" t="s">
        <v>70</v>
      </c>
      <c r="E351" s="52">
        <v>1.0014303087</v>
      </c>
      <c r="F351" s="55">
        <v>1</v>
      </c>
      <c r="G351" s="52">
        <v>1.0014303087</v>
      </c>
      <c r="H351" s="57">
        <v>1697163</v>
      </c>
      <c r="I351" s="57">
        <v>1697186</v>
      </c>
      <c r="M351" s="39"/>
    </row>
    <row r="352" spans="1:13" ht="15.95" customHeight="1" x14ac:dyDescent="0.2">
      <c r="A352" s="38">
        <v>6</v>
      </c>
      <c r="B352" s="37" t="s">
        <v>412</v>
      </c>
      <c r="C352" s="38" t="s">
        <v>69</v>
      </c>
      <c r="D352" s="38" t="s">
        <v>67</v>
      </c>
      <c r="E352" s="52">
        <v>0.50183922020000005</v>
      </c>
      <c r="F352" s="55">
        <v>0.5</v>
      </c>
      <c r="G352" s="52">
        <v>1.0036784404000001</v>
      </c>
      <c r="H352" s="57">
        <v>850487</v>
      </c>
      <c r="I352" s="57">
        <v>850561</v>
      </c>
      <c r="M352" s="39"/>
    </row>
    <row r="353" spans="1:13" ht="15.95" customHeight="1" x14ac:dyDescent="0.2">
      <c r="A353" s="38">
        <v>7</v>
      </c>
      <c r="B353" s="37" t="s">
        <v>413</v>
      </c>
      <c r="C353" s="38" t="s">
        <v>69</v>
      </c>
      <c r="D353" s="38" t="s">
        <v>67</v>
      </c>
      <c r="E353" s="52">
        <v>0.50194130079999999</v>
      </c>
      <c r="F353" s="55">
        <v>0.5</v>
      </c>
      <c r="G353" s="52">
        <v>1.0038826015</v>
      </c>
      <c r="H353" s="57">
        <v>850660</v>
      </c>
      <c r="I353" s="57">
        <v>850781</v>
      </c>
      <c r="M353" s="39"/>
    </row>
    <row r="354" spans="1:13" ht="15.95" customHeight="1" x14ac:dyDescent="0.2">
      <c r="A354" s="38">
        <v>8</v>
      </c>
      <c r="B354" s="37" t="s">
        <v>414</v>
      </c>
      <c r="C354" s="38" t="s">
        <v>69</v>
      </c>
      <c r="D354" s="38" t="s">
        <v>67</v>
      </c>
      <c r="E354" s="52">
        <v>0.50091990509999995</v>
      </c>
      <c r="F354" s="55">
        <v>0.5</v>
      </c>
      <c r="G354" s="52">
        <v>1.0018398101999999</v>
      </c>
      <c r="H354" s="57">
        <v>848929</v>
      </c>
      <c r="I354" s="57">
        <v>848988</v>
      </c>
      <c r="M354" s="39"/>
    </row>
    <row r="355" spans="1:13" ht="15.95" customHeight="1" x14ac:dyDescent="0.2">
      <c r="A355" s="38">
        <v>9</v>
      </c>
      <c r="B355" s="37" t="s">
        <v>415</v>
      </c>
      <c r="C355" s="38" t="s">
        <v>69</v>
      </c>
      <c r="D355" s="38" t="s">
        <v>70</v>
      </c>
      <c r="E355" s="52">
        <v>1</v>
      </c>
      <c r="F355" s="55">
        <v>1</v>
      </c>
      <c r="G355" s="52">
        <v>1</v>
      </c>
      <c r="H355" s="57">
        <v>1694739</v>
      </c>
      <c r="I355" s="57">
        <v>1694739</v>
      </c>
      <c r="M355" s="39"/>
    </row>
    <row r="356" spans="1:13" ht="15.95" customHeight="1" x14ac:dyDescent="0.2">
      <c r="A356" s="38">
        <v>10</v>
      </c>
      <c r="B356" s="37" t="s">
        <v>416</v>
      </c>
      <c r="C356" s="38" t="s">
        <v>69</v>
      </c>
      <c r="D356" s="38" t="s">
        <v>70</v>
      </c>
      <c r="E356" s="52">
        <v>1.0030653688</v>
      </c>
      <c r="F356" s="55">
        <v>1</v>
      </c>
      <c r="G356" s="52">
        <v>1.0030653688</v>
      </c>
      <c r="H356" s="57">
        <v>1699934</v>
      </c>
      <c r="I356" s="57">
        <v>1488275</v>
      </c>
      <c r="M356" s="39"/>
    </row>
    <row r="357" spans="1:13" ht="15.95" customHeight="1" x14ac:dyDescent="0.2">
      <c r="A357" s="38">
        <v>11</v>
      </c>
      <c r="B357" s="37" t="s">
        <v>417</v>
      </c>
      <c r="C357" s="38" t="s">
        <v>69</v>
      </c>
      <c r="D357" s="38" t="s">
        <v>70</v>
      </c>
      <c r="E357" s="52">
        <v>1.0019413019000001</v>
      </c>
      <c r="F357" s="55">
        <v>1</v>
      </c>
      <c r="G357" s="52">
        <v>1.0019413019000001</v>
      </c>
      <c r="H357" s="57">
        <v>1698029</v>
      </c>
      <c r="I357" s="57">
        <v>1698015</v>
      </c>
      <c r="M357" s="39"/>
    </row>
    <row r="358" spans="1:13" ht="15.95" customHeight="1" x14ac:dyDescent="0.2">
      <c r="A358" s="38">
        <v>12</v>
      </c>
      <c r="B358" s="37" t="s">
        <v>418</v>
      </c>
      <c r="C358" s="38" t="s">
        <v>69</v>
      </c>
      <c r="D358" s="38" t="s">
        <v>70</v>
      </c>
      <c r="E358" s="52">
        <v>1.0017371406</v>
      </c>
      <c r="F358" s="55">
        <v>1</v>
      </c>
      <c r="G358" s="52">
        <v>1.0017371406</v>
      </c>
      <c r="H358" s="57">
        <v>1697683</v>
      </c>
      <c r="I358" s="57">
        <v>1697711</v>
      </c>
      <c r="M358" s="39"/>
    </row>
    <row r="359" spans="1:13" ht="15.95" customHeight="1" x14ac:dyDescent="0.2">
      <c r="A359" s="38">
        <v>13</v>
      </c>
      <c r="B359" s="37" t="s">
        <v>419</v>
      </c>
      <c r="C359" s="38" t="s">
        <v>69</v>
      </c>
      <c r="D359" s="38" t="s">
        <v>70</v>
      </c>
      <c r="E359" s="52">
        <v>1.0017371406</v>
      </c>
      <c r="F359" s="55">
        <v>1</v>
      </c>
      <c r="G359" s="52">
        <v>1.0017371406</v>
      </c>
      <c r="H359" s="57">
        <v>1697683</v>
      </c>
      <c r="I359" s="57">
        <v>1697800</v>
      </c>
      <c r="M359" s="39"/>
    </row>
    <row r="360" spans="1:13" ht="15.95" customHeight="1" x14ac:dyDescent="0.2">
      <c r="A360" s="38">
        <v>14</v>
      </c>
      <c r="B360" s="37" t="s">
        <v>420</v>
      </c>
      <c r="C360" s="38" t="s">
        <v>69</v>
      </c>
      <c r="D360" s="38" t="s">
        <v>70</v>
      </c>
      <c r="E360" s="52">
        <v>1</v>
      </c>
      <c r="F360" s="55">
        <v>1</v>
      </c>
      <c r="G360" s="52">
        <v>1</v>
      </c>
      <c r="H360" s="57">
        <v>1694739</v>
      </c>
      <c r="I360" s="57">
        <v>1694739</v>
      </c>
      <c r="M360" s="39"/>
    </row>
    <row r="361" spans="1:13" ht="15.95" customHeight="1" x14ac:dyDescent="0.2">
      <c r="A361" s="38">
        <v>15</v>
      </c>
      <c r="B361" s="37" t="s">
        <v>421</v>
      </c>
      <c r="C361" s="38" t="s">
        <v>69</v>
      </c>
      <c r="D361" s="38" t="s">
        <v>67</v>
      </c>
      <c r="E361" s="52">
        <v>0.50347427929999999</v>
      </c>
      <c r="F361" s="55">
        <v>0.5</v>
      </c>
      <c r="G361" s="52">
        <v>1.0069485585</v>
      </c>
      <c r="H361" s="57">
        <v>853258</v>
      </c>
      <c r="I361" s="57">
        <v>853358</v>
      </c>
      <c r="M361" s="39"/>
    </row>
    <row r="362" spans="1:13" ht="15.95" customHeight="1" x14ac:dyDescent="0.2">
      <c r="A362" s="38">
        <v>16</v>
      </c>
      <c r="B362" s="37" t="s">
        <v>422</v>
      </c>
      <c r="C362" s="38" t="s">
        <v>69</v>
      </c>
      <c r="D362" s="38" t="s">
        <v>70</v>
      </c>
      <c r="E362" s="52">
        <v>1.0035763619</v>
      </c>
      <c r="F362" s="55">
        <v>1</v>
      </c>
      <c r="G362" s="52">
        <v>1.0035763619</v>
      </c>
      <c r="H362" s="57">
        <v>1700800</v>
      </c>
      <c r="I362" s="57">
        <v>1700902</v>
      </c>
      <c r="M362" s="39"/>
    </row>
    <row r="363" spans="1:13" ht="15.95" customHeight="1" x14ac:dyDescent="0.2">
      <c r="A363" s="38">
        <v>17</v>
      </c>
      <c r="B363" s="37" t="s">
        <v>423</v>
      </c>
      <c r="C363" s="38" t="s">
        <v>69</v>
      </c>
      <c r="D363" s="38" t="s">
        <v>67</v>
      </c>
      <c r="E363" s="52">
        <v>0.50367844039999998</v>
      </c>
      <c r="F363" s="55">
        <v>0.5</v>
      </c>
      <c r="G363" s="52">
        <v>1.0073568807</v>
      </c>
      <c r="H363" s="57">
        <v>853604</v>
      </c>
      <c r="I363" s="57">
        <v>853752</v>
      </c>
      <c r="M363" s="39"/>
    </row>
    <row r="364" spans="1:13" ht="15.95" customHeight="1" x14ac:dyDescent="0.2">
      <c r="A364" s="38">
        <v>18</v>
      </c>
      <c r="B364" s="37" t="s">
        <v>424</v>
      </c>
      <c r="C364" s="38" t="s">
        <v>69</v>
      </c>
      <c r="D364" s="38" t="s">
        <v>70</v>
      </c>
      <c r="E364" s="52">
        <v>1.0031674494</v>
      </c>
      <c r="F364" s="55">
        <v>1</v>
      </c>
      <c r="G364" s="52">
        <v>1.0031674494</v>
      </c>
      <c r="H364" s="57">
        <v>1700107</v>
      </c>
      <c r="I364" s="57">
        <v>1700157</v>
      </c>
      <c r="M364" s="39"/>
    </row>
    <row r="365" spans="1:13" ht="15.95" customHeight="1" x14ac:dyDescent="0.2">
      <c r="A365" s="38">
        <v>19</v>
      </c>
      <c r="B365" s="37" t="s">
        <v>425</v>
      </c>
      <c r="C365" s="38" t="s">
        <v>69</v>
      </c>
      <c r="D365" s="38" t="s">
        <v>70</v>
      </c>
      <c r="E365" s="52">
        <v>1.0033722007000001</v>
      </c>
      <c r="F365" s="55">
        <v>1</v>
      </c>
      <c r="G365" s="52">
        <v>1.0033722007000001</v>
      </c>
      <c r="H365" s="57">
        <v>1700454</v>
      </c>
      <c r="I365" s="57">
        <v>1700507</v>
      </c>
      <c r="M365" s="39"/>
    </row>
    <row r="366" spans="1:13" ht="15.95" customHeight="1" x14ac:dyDescent="0.2">
      <c r="A366" s="38">
        <v>20</v>
      </c>
      <c r="B366" s="37" t="s">
        <v>426</v>
      </c>
      <c r="C366" s="38" t="s">
        <v>69</v>
      </c>
      <c r="D366" s="38" t="s">
        <v>70</v>
      </c>
      <c r="E366" s="52">
        <v>1.0042915162999999</v>
      </c>
      <c r="F366" s="55">
        <v>1</v>
      </c>
      <c r="G366" s="52">
        <v>1.0042915162999999</v>
      </c>
      <c r="H366" s="57">
        <v>1702012</v>
      </c>
      <c r="I366" s="57">
        <v>1702080</v>
      </c>
      <c r="M366" s="39"/>
    </row>
    <row r="367" spans="1:13" ht="15.95" customHeight="1" x14ac:dyDescent="0.2">
      <c r="A367" s="38">
        <v>21</v>
      </c>
      <c r="B367" s="37" t="s">
        <v>427</v>
      </c>
      <c r="C367" s="38" t="s">
        <v>69</v>
      </c>
      <c r="D367" s="38" t="s">
        <v>70</v>
      </c>
      <c r="E367" s="52">
        <v>1.0033722007000001</v>
      </c>
      <c r="F367" s="55">
        <v>1</v>
      </c>
      <c r="G367" s="52">
        <v>1.0033722007000001</v>
      </c>
      <c r="H367" s="57">
        <v>1700454</v>
      </c>
      <c r="I367" s="57">
        <v>1700507</v>
      </c>
      <c r="M367" s="39"/>
    </row>
    <row r="368" spans="1:13" ht="15.95" customHeight="1" x14ac:dyDescent="0.2">
      <c r="A368" s="38">
        <v>22</v>
      </c>
      <c r="B368" s="37" t="s">
        <v>428</v>
      </c>
      <c r="C368" s="38" t="s">
        <v>69</v>
      </c>
      <c r="D368" s="38" t="s">
        <v>70</v>
      </c>
      <c r="E368" s="52">
        <v>1.0036784425</v>
      </c>
      <c r="F368" s="55">
        <v>1</v>
      </c>
      <c r="G368" s="52">
        <v>1.0036784425</v>
      </c>
      <c r="H368" s="57">
        <v>1700973</v>
      </c>
      <c r="I368" s="57">
        <v>1701166</v>
      </c>
      <c r="M368" s="39"/>
    </row>
    <row r="369" spans="1:13" ht="15.95" customHeight="1" x14ac:dyDescent="0.2">
      <c r="A369" s="38">
        <v>23</v>
      </c>
      <c r="B369" s="37" t="s">
        <v>429</v>
      </c>
      <c r="C369" s="38" t="s">
        <v>69</v>
      </c>
      <c r="D369" s="38" t="s">
        <v>70</v>
      </c>
      <c r="E369" s="52">
        <v>1.0045983482</v>
      </c>
      <c r="F369" s="55">
        <v>1</v>
      </c>
      <c r="G369" s="52">
        <v>1.0045983482</v>
      </c>
      <c r="H369" s="57">
        <v>1702532</v>
      </c>
      <c r="I369" s="57">
        <v>1702560</v>
      </c>
      <c r="M369" s="39"/>
    </row>
    <row r="370" spans="1:13" ht="15.95" customHeight="1" x14ac:dyDescent="0.2">
      <c r="A370" s="38">
        <v>24</v>
      </c>
      <c r="B370" s="37" t="s">
        <v>430</v>
      </c>
      <c r="C370" s="38" t="s">
        <v>69</v>
      </c>
      <c r="D370" s="38" t="s">
        <v>67</v>
      </c>
      <c r="E370" s="52">
        <v>0.50449567490000002</v>
      </c>
      <c r="F370" s="55">
        <v>0.5</v>
      </c>
      <c r="G370" s="52">
        <v>1.0089913497</v>
      </c>
      <c r="H370" s="57">
        <v>854989</v>
      </c>
      <c r="I370" s="57">
        <v>855060</v>
      </c>
      <c r="M370" s="39"/>
    </row>
    <row r="371" spans="1:13" ht="15.95" customHeight="1" x14ac:dyDescent="0.2">
      <c r="A371" s="38">
        <v>25</v>
      </c>
      <c r="B371" s="37" t="s">
        <v>431</v>
      </c>
      <c r="C371" s="38" t="s">
        <v>69</v>
      </c>
      <c r="D371" s="38" t="s">
        <v>70</v>
      </c>
      <c r="E371" s="52">
        <v>1.0048025093999999</v>
      </c>
      <c r="F371" s="55">
        <v>1</v>
      </c>
      <c r="G371" s="52">
        <v>1.0048025093999999</v>
      </c>
      <c r="H371" s="57">
        <v>1702878</v>
      </c>
      <c r="I371" s="57">
        <v>1702954</v>
      </c>
      <c r="M371" s="39"/>
    </row>
    <row r="372" spans="1:13" ht="15.95" customHeight="1" x14ac:dyDescent="0.2">
      <c r="A372" s="38">
        <v>26</v>
      </c>
      <c r="B372" s="37" t="s">
        <v>432</v>
      </c>
      <c r="C372" s="38" t="s">
        <v>69</v>
      </c>
      <c r="D372" s="38" t="s">
        <v>70</v>
      </c>
      <c r="E372" s="52">
        <v>1</v>
      </c>
      <c r="F372" s="55">
        <v>1</v>
      </c>
      <c r="G372" s="52">
        <v>1</v>
      </c>
      <c r="H372" s="57">
        <v>1694739</v>
      </c>
      <c r="I372" s="57">
        <v>1694739</v>
      </c>
      <c r="M372" s="39"/>
    </row>
    <row r="373" spans="1:13" ht="15.95" customHeight="1" x14ac:dyDescent="0.2">
      <c r="A373" s="38">
        <v>27</v>
      </c>
      <c r="B373" s="37" t="s">
        <v>433</v>
      </c>
      <c r="C373" s="38" t="s">
        <v>69</v>
      </c>
      <c r="D373" s="38" t="s">
        <v>70</v>
      </c>
      <c r="E373" s="52">
        <v>1.0064375694000001</v>
      </c>
      <c r="F373" s="55">
        <v>1</v>
      </c>
      <c r="G373" s="52">
        <v>1.0064375694000001</v>
      </c>
      <c r="H373" s="57">
        <v>1705649</v>
      </c>
      <c r="I373" s="57">
        <v>1705706</v>
      </c>
      <c r="M373" s="39"/>
    </row>
    <row r="374" spans="1:13" ht="15.95" customHeight="1" x14ac:dyDescent="0.2">
      <c r="A374" s="38">
        <v>28</v>
      </c>
      <c r="B374" s="37" t="s">
        <v>434</v>
      </c>
      <c r="C374" s="38" t="s">
        <v>69</v>
      </c>
      <c r="D374" s="38" t="s">
        <v>70</v>
      </c>
      <c r="E374" s="52">
        <v>1</v>
      </c>
      <c r="F374" s="55">
        <v>1</v>
      </c>
      <c r="G374" s="52">
        <v>1</v>
      </c>
      <c r="H374" s="57">
        <v>1694739</v>
      </c>
      <c r="I374" s="57">
        <v>1694739</v>
      </c>
      <c r="M374" s="39"/>
    </row>
    <row r="375" spans="1:13" ht="15.95" customHeight="1" x14ac:dyDescent="0.2">
      <c r="A375" s="38">
        <v>29</v>
      </c>
      <c r="B375" s="37" t="s">
        <v>435</v>
      </c>
      <c r="C375" s="38" t="s">
        <v>69</v>
      </c>
      <c r="D375" s="38" t="s">
        <v>70</v>
      </c>
      <c r="E375" s="52">
        <v>1.0053135026</v>
      </c>
      <c r="F375" s="55">
        <v>1</v>
      </c>
      <c r="G375" s="52">
        <v>1.0053135026</v>
      </c>
      <c r="H375" s="57">
        <v>1703744</v>
      </c>
      <c r="I375" s="57">
        <v>1704008</v>
      </c>
      <c r="M375" s="39"/>
    </row>
    <row r="376" spans="1:13" ht="15.95" customHeight="1" x14ac:dyDescent="0.2">
      <c r="A376" s="38">
        <v>30</v>
      </c>
      <c r="B376" s="37" t="s">
        <v>436</v>
      </c>
      <c r="C376" s="38" t="s">
        <v>69</v>
      </c>
      <c r="D376" s="38" t="s">
        <v>70</v>
      </c>
      <c r="E376" s="52">
        <v>1.0059265763</v>
      </c>
      <c r="F376" s="55">
        <v>1</v>
      </c>
      <c r="G376" s="52">
        <v>1.0059265763</v>
      </c>
      <c r="H376" s="57">
        <v>1704783</v>
      </c>
      <c r="I376" s="57">
        <v>1704922</v>
      </c>
      <c r="M376" s="39"/>
    </row>
    <row r="377" spans="1:13" ht="15.95" customHeight="1" x14ac:dyDescent="0.2">
      <c r="A377" s="38">
        <v>31</v>
      </c>
      <c r="B377" s="37" t="s">
        <v>130</v>
      </c>
      <c r="C377" s="38" t="s">
        <v>69</v>
      </c>
      <c r="D377" s="38" t="s">
        <v>70</v>
      </c>
      <c r="E377" s="52">
        <v>1.0072548044</v>
      </c>
      <c r="F377" s="55">
        <v>1</v>
      </c>
      <c r="G377" s="52">
        <v>1.0072548044</v>
      </c>
      <c r="H377" s="57">
        <v>1707034</v>
      </c>
      <c r="I377" s="57">
        <v>1707194</v>
      </c>
      <c r="M377" s="39"/>
    </row>
    <row r="378" spans="1:13" ht="15.95" customHeight="1" x14ac:dyDescent="0.2">
      <c r="A378" s="38">
        <v>32</v>
      </c>
      <c r="B378" s="37" t="s">
        <v>437</v>
      </c>
      <c r="C378" s="38" t="s">
        <v>69</v>
      </c>
      <c r="D378" s="38" t="s">
        <v>70</v>
      </c>
      <c r="E378" s="52">
        <v>1.0062328182</v>
      </c>
      <c r="F378" s="55">
        <v>1</v>
      </c>
      <c r="G378" s="52">
        <v>1.0062328182</v>
      </c>
      <c r="H378" s="57">
        <v>1705302</v>
      </c>
      <c r="I378" s="57">
        <v>1705536</v>
      </c>
      <c r="M378" s="39"/>
    </row>
    <row r="379" spans="1:13" ht="15.95" customHeight="1" x14ac:dyDescent="0.2">
      <c r="A379" s="38">
        <v>33</v>
      </c>
      <c r="B379" s="37" t="s">
        <v>438</v>
      </c>
      <c r="C379" s="38" t="s">
        <v>69</v>
      </c>
      <c r="D379" s="38" t="s">
        <v>70</v>
      </c>
      <c r="E379" s="52">
        <v>1</v>
      </c>
      <c r="F379" s="55">
        <v>1</v>
      </c>
      <c r="G379" s="52">
        <v>1</v>
      </c>
      <c r="H379" s="57">
        <v>1694739</v>
      </c>
      <c r="I379" s="57">
        <v>1694739</v>
      </c>
      <c r="M379" s="39"/>
    </row>
    <row r="380" spans="1:13" ht="15.95" customHeight="1" x14ac:dyDescent="0.2">
      <c r="A380" s="38">
        <v>34</v>
      </c>
      <c r="B380" s="37" t="s">
        <v>439</v>
      </c>
      <c r="C380" s="38" t="s">
        <v>69</v>
      </c>
      <c r="D380" s="38" t="s">
        <v>70</v>
      </c>
      <c r="E380" s="52">
        <v>1.0075616363</v>
      </c>
      <c r="F380" s="55">
        <v>1</v>
      </c>
      <c r="G380" s="52">
        <v>1.0075616363</v>
      </c>
      <c r="H380" s="57">
        <v>1707554</v>
      </c>
      <c r="I380" s="57">
        <v>1704350</v>
      </c>
      <c r="M380" s="39"/>
    </row>
    <row r="381" spans="1:13" ht="15.95" customHeight="1" x14ac:dyDescent="0.2">
      <c r="A381" s="38">
        <v>35</v>
      </c>
      <c r="B381" s="37" t="s">
        <v>440</v>
      </c>
      <c r="C381" s="38" t="s">
        <v>69</v>
      </c>
      <c r="D381" s="38" t="s">
        <v>70</v>
      </c>
      <c r="E381" s="52">
        <v>1.0077657976000001</v>
      </c>
      <c r="F381" s="55">
        <v>1</v>
      </c>
      <c r="G381" s="52">
        <v>1.0077657976000001</v>
      </c>
      <c r="H381" s="57">
        <v>1707900</v>
      </c>
      <c r="I381" s="57">
        <v>1708113</v>
      </c>
      <c r="M381" s="39"/>
    </row>
    <row r="382" spans="1:13" ht="15.95" customHeight="1" x14ac:dyDescent="0.2">
      <c r="A382" s="38">
        <v>36</v>
      </c>
      <c r="B382" s="37" t="s">
        <v>441</v>
      </c>
      <c r="C382" s="38" t="s">
        <v>69</v>
      </c>
      <c r="D382" s="38" t="s">
        <v>70</v>
      </c>
      <c r="E382" s="52">
        <v>1.0101160119999999</v>
      </c>
      <c r="F382" s="55">
        <v>1</v>
      </c>
      <c r="G382" s="52">
        <v>1.0101160119999999</v>
      </c>
      <c r="H382" s="57">
        <v>1711883</v>
      </c>
      <c r="I382" s="57">
        <v>1711998</v>
      </c>
      <c r="M382" s="39"/>
    </row>
    <row r="383" spans="1:13" ht="15.95" customHeight="1" x14ac:dyDescent="0.2">
      <c r="A383" s="38">
        <v>37</v>
      </c>
      <c r="B383" s="37" t="s">
        <v>442</v>
      </c>
      <c r="C383" s="38" t="s">
        <v>69</v>
      </c>
      <c r="D383" s="38" t="s">
        <v>70</v>
      </c>
      <c r="E383" s="52">
        <v>1.0105249245000001</v>
      </c>
      <c r="F383" s="55">
        <v>1</v>
      </c>
      <c r="G383" s="52">
        <v>1.0105249245000001</v>
      </c>
      <c r="H383" s="57">
        <v>1712576</v>
      </c>
      <c r="I383" s="57">
        <v>1712922</v>
      </c>
      <c r="M383" s="39"/>
    </row>
    <row r="384" spans="1:13" ht="15.95" customHeight="1" x14ac:dyDescent="0.2">
      <c r="A384" s="38">
        <v>38</v>
      </c>
      <c r="B384" s="37" t="s">
        <v>443</v>
      </c>
      <c r="C384" s="38" t="s">
        <v>340</v>
      </c>
      <c r="D384" s="38" t="s">
        <v>70</v>
      </c>
      <c r="E384" s="52">
        <v>1</v>
      </c>
      <c r="F384" s="55">
        <v>1</v>
      </c>
      <c r="G384" s="52">
        <v>1</v>
      </c>
      <c r="H384" s="57">
        <v>3389588</v>
      </c>
      <c r="I384" s="57">
        <v>3389588</v>
      </c>
      <c r="L384" s="35"/>
      <c r="M384" s="43"/>
    </row>
    <row r="385" spans="1:13" ht="15.95" customHeight="1" x14ac:dyDescent="0.2">
      <c r="A385" s="40">
        <v>560077</v>
      </c>
      <c r="B385" s="33" t="s">
        <v>444</v>
      </c>
      <c r="C385" s="45"/>
      <c r="D385" s="45"/>
      <c r="E385" s="53"/>
      <c r="F385" s="45"/>
      <c r="G385" s="53"/>
      <c r="H385" s="34">
        <f>SUM(H386:H408)</f>
        <v>29409556</v>
      </c>
      <c r="I385" s="34">
        <f>SUM(I386:I408)</f>
        <v>29198830</v>
      </c>
      <c r="L385" s="35"/>
    </row>
    <row r="386" spans="1:13" ht="15.95" customHeight="1" x14ac:dyDescent="0.2">
      <c r="A386" s="38">
        <v>1</v>
      </c>
      <c r="B386" s="37" t="s">
        <v>445</v>
      </c>
      <c r="C386" s="38" t="s">
        <v>66</v>
      </c>
      <c r="D386" s="38" t="s">
        <v>67</v>
      </c>
      <c r="E386" s="52">
        <v>1.0061307339000001</v>
      </c>
      <c r="F386" s="55">
        <v>1</v>
      </c>
      <c r="G386" s="52">
        <v>1.0061307339000001</v>
      </c>
      <c r="H386" s="57">
        <v>170513</v>
      </c>
      <c r="I386" s="57">
        <v>170568</v>
      </c>
      <c r="L386" s="35"/>
      <c r="M386" s="39"/>
    </row>
    <row r="387" spans="1:13" ht="15.95" customHeight="1" x14ac:dyDescent="0.2">
      <c r="A387" s="38">
        <v>2</v>
      </c>
      <c r="B387" s="37" t="s">
        <v>446</v>
      </c>
      <c r="C387" s="38" t="s">
        <v>66</v>
      </c>
      <c r="D387" s="38" t="s">
        <v>67</v>
      </c>
      <c r="E387" s="52">
        <v>1.0071515394999999</v>
      </c>
      <c r="F387" s="55">
        <v>1</v>
      </c>
      <c r="G387" s="52">
        <v>1.0071515394999999</v>
      </c>
      <c r="H387" s="57">
        <v>170686</v>
      </c>
      <c r="I387" s="57">
        <v>170697</v>
      </c>
      <c r="L387" s="35"/>
      <c r="M387" s="39"/>
    </row>
    <row r="388" spans="1:13" ht="15.95" customHeight="1" x14ac:dyDescent="0.2">
      <c r="A388" s="38">
        <v>3</v>
      </c>
      <c r="B388" s="37" t="s">
        <v>447</v>
      </c>
      <c r="C388" s="38" t="s">
        <v>66</v>
      </c>
      <c r="D388" s="38" t="s">
        <v>67</v>
      </c>
      <c r="E388" s="52">
        <v>1.0153297851</v>
      </c>
      <c r="F388" s="55">
        <v>1</v>
      </c>
      <c r="G388" s="52">
        <v>1.0153297851</v>
      </c>
      <c r="H388" s="57">
        <v>172072</v>
      </c>
      <c r="I388" s="57">
        <v>172096</v>
      </c>
      <c r="L388" s="35"/>
      <c r="M388" s="39"/>
    </row>
    <row r="389" spans="1:13" ht="15.95" customHeight="1" x14ac:dyDescent="0.2">
      <c r="A389" s="38">
        <v>4</v>
      </c>
      <c r="B389" s="37" t="s">
        <v>448</v>
      </c>
      <c r="C389" s="38" t="s">
        <v>69</v>
      </c>
      <c r="D389" s="38" t="s">
        <v>67</v>
      </c>
      <c r="E389" s="52">
        <v>0.50051099290000001</v>
      </c>
      <c r="F389" s="55">
        <v>0.5</v>
      </c>
      <c r="G389" s="52">
        <v>1.0010219857</v>
      </c>
      <c r="H389" s="57">
        <v>848236</v>
      </c>
      <c r="I389" s="57">
        <v>848244</v>
      </c>
      <c r="M389" s="39"/>
    </row>
    <row r="390" spans="1:13" ht="15.95" customHeight="1" x14ac:dyDescent="0.2">
      <c r="A390" s="38">
        <v>5</v>
      </c>
      <c r="B390" s="37" t="s">
        <v>449</v>
      </c>
      <c r="C390" s="38" t="s">
        <v>69</v>
      </c>
      <c r="D390" s="38" t="s">
        <v>67</v>
      </c>
      <c r="E390" s="52">
        <v>0.50091990509999995</v>
      </c>
      <c r="F390" s="55">
        <v>0.5</v>
      </c>
      <c r="G390" s="52">
        <v>1.0018398101999999</v>
      </c>
      <c r="H390" s="57">
        <v>848929</v>
      </c>
      <c r="I390" s="57">
        <v>848988</v>
      </c>
      <c r="M390" s="39"/>
    </row>
    <row r="391" spans="1:13" ht="15.95" customHeight="1" x14ac:dyDescent="0.2">
      <c r="A391" s="38">
        <v>6</v>
      </c>
      <c r="B391" s="37" t="s">
        <v>450</v>
      </c>
      <c r="C391" s="38" t="s">
        <v>69</v>
      </c>
      <c r="D391" s="38" t="s">
        <v>67</v>
      </c>
      <c r="E391" s="52">
        <v>0.50061307340000005</v>
      </c>
      <c r="F391" s="55">
        <v>0.5</v>
      </c>
      <c r="G391" s="52">
        <v>1.0012261468000001</v>
      </c>
      <c r="H391" s="57">
        <v>848409</v>
      </c>
      <c r="I391" s="57">
        <v>848419</v>
      </c>
      <c r="M391" s="39"/>
    </row>
    <row r="392" spans="1:13" ht="15.95" customHeight="1" x14ac:dyDescent="0.2">
      <c r="A392" s="38">
        <v>7</v>
      </c>
      <c r="B392" s="37" t="s">
        <v>451</v>
      </c>
      <c r="C392" s="38" t="s">
        <v>69</v>
      </c>
      <c r="D392" s="38" t="s">
        <v>67</v>
      </c>
      <c r="E392" s="52">
        <v>0.50081723450000004</v>
      </c>
      <c r="F392" s="55">
        <v>0.5</v>
      </c>
      <c r="G392" s="52">
        <v>1.0016344690000001</v>
      </c>
      <c r="H392" s="57">
        <v>848755</v>
      </c>
      <c r="I392" s="57">
        <v>848858</v>
      </c>
      <c r="M392" s="39"/>
    </row>
    <row r="393" spans="1:13" ht="15.95" customHeight="1" x14ac:dyDescent="0.2">
      <c r="A393" s="38">
        <v>8</v>
      </c>
      <c r="B393" s="37" t="s">
        <v>452</v>
      </c>
      <c r="C393" s="38" t="s">
        <v>69</v>
      </c>
      <c r="D393" s="38" t="s">
        <v>67</v>
      </c>
      <c r="E393" s="52">
        <v>0.50102198570000001</v>
      </c>
      <c r="F393" s="55">
        <v>0.5</v>
      </c>
      <c r="G393" s="52">
        <v>1.0020439713</v>
      </c>
      <c r="H393" s="57">
        <v>849102</v>
      </c>
      <c r="I393" s="57">
        <v>849208</v>
      </c>
      <c r="M393" s="39"/>
    </row>
    <row r="394" spans="1:13" ht="15.95" customHeight="1" x14ac:dyDescent="0.2">
      <c r="A394" s="38">
        <v>9</v>
      </c>
      <c r="B394" s="37" t="s">
        <v>453</v>
      </c>
      <c r="C394" s="38" t="s">
        <v>69</v>
      </c>
      <c r="D394" s="38" t="s">
        <v>70</v>
      </c>
      <c r="E394" s="52">
        <v>1.0026564562</v>
      </c>
      <c r="F394" s="55">
        <v>1</v>
      </c>
      <c r="G394" s="52">
        <v>1.0026564562</v>
      </c>
      <c r="H394" s="57">
        <v>1699241</v>
      </c>
      <c r="I394" s="57">
        <v>1699328</v>
      </c>
      <c r="M394" s="39"/>
    </row>
    <row r="395" spans="1:13" ht="15.95" customHeight="1" x14ac:dyDescent="0.2">
      <c r="A395" s="38">
        <v>10</v>
      </c>
      <c r="B395" s="37" t="s">
        <v>454</v>
      </c>
      <c r="C395" s="38" t="s">
        <v>69</v>
      </c>
      <c r="D395" s="38" t="s">
        <v>67</v>
      </c>
      <c r="E395" s="52">
        <v>0.50204338130000004</v>
      </c>
      <c r="F395" s="55">
        <v>0.5</v>
      </c>
      <c r="G395" s="52">
        <v>1.0040867626000001</v>
      </c>
      <c r="H395" s="57">
        <v>850833</v>
      </c>
      <c r="I395" s="57">
        <v>638125</v>
      </c>
      <c r="M395" s="39"/>
    </row>
    <row r="396" spans="1:13" ht="15.95" customHeight="1" x14ac:dyDescent="0.2">
      <c r="A396" s="38">
        <v>11</v>
      </c>
      <c r="B396" s="37" t="s">
        <v>455</v>
      </c>
      <c r="C396" s="38" t="s">
        <v>69</v>
      </c>
      <c r="D396" s="38" t="s">
        <v>70</v>
      </c>
      <c r="E396" s="52">
        <v>1.0011240669000001</v>
      </c>
      <c r="F396" s="55">
        <v>1</v>
      </c>
      <c r="G396" s="52">
        <v>1.0011240669000001</v>
      </c>
      <c r="H396" s="57">
        <v>1696644</v>
      </c>
      <c r="I396" s="57">
        <v>1696797</v>
      </c>
      <c r="M396" s="39"/>
    </row>
    <row r="397" spans="1:13" ht="15.95" customHeight="1" x14ac:dyDescent="0.2">
      <c r="A397" s="38">
        <v>12</v>
      </c>
      <c r="B397" s="37" t="s">
        <v>456</v>
      </c>
      <c r="C397" s="38" t="s">
        <v>69</v>
      </c>
      <c r="D397" s="38" t="s">
        <v>70</v>
      </c>
      <c r="E397" s="52">
        <v>1.0018392213</v>
      </c>
      <c r="F397" s="55">
        <v>1</v>
      </c>
      <c r="G397" s="52">
        <v>1.0018392213</v>
      </c>
      <c r="H397" s="57">
        <v>1697856</v>
      </c>
      <c r="I397" s="57">
        <v>1697930</v>
      </c>
      <c r="M397" s="39"/>
    </row>
    <row r="398" spans="1:13" ht="15.95" customHeight="1" x14ac:dyDescent="0.2">
      <c r="A398" s="38">
        <v>13</v>
      </c>
      <c r="B398" s="37" t="s">
        <v>457</v>
      </c>
      <c r="C398" s="38" t="s">
        <v>69</v>
      </c>
      <c r="D398" s="38" t="s">
        <v>70</v>
      </c>
      <c r="E398" s="52">
        <v>1.0017371406</v>
      </c>
      <c r="F398" s="55">
        <v>1</v>
      </c>
      <c r="G398" s="52">
        <v>1.0017371406</v>
      </c>
      <c r="H398" s="57">
        <v>1697683</v>
      </c>
      <c r="I398" s="57">
        <v>1697756</v>
      </c>
      <c r="M398" s="39"/>
    </row>
    <row r="399" spans="1:13" ht="15.95" customHeight="1" x14ac:dyDescent="0.2">
      <c r="A399" s="38">
        <v>14</v>
      </c>
      <c r="B399" s="37" t="s">
        <v>458</v>
      </c>
      <c r="C399" s="38" t="s">
        <v>69</v>
      </c>
      <c r="D399" s="38" t="s">
        <v>70</v>
      </c>
      <c r="E399" s="52">
        <v>1.0016350599999999</v>
      </c>
      <c r="F399" s="55">
        <v>1</v>
      </c>
      <c r="G399" s="52">
        <v>1.0016350599999999</v>
      </c>
      <c r="H399" s="57">
        <v>1697510</v>
      </c>
      <c r="I399" s="57">
        <v>1697716</v>
      </c>
      <c r="M399" s="39"/>
    </row>
    <row r="400" spans="1:13" ht="15.95" customHeight="1" x14ac:dyDescent="0.2">
      <c r="A400" s="38">
        <v>15</v>
      </c>
      <c r="B400" s="37" t="s">
        <v>373</v>
      </c>
      <c r="C400" s="38" t="s">
        <v>69</v>
      </c>
      <c r="D400" s="38" t="s">
        <v>70</v>
      </c>
      <c r="E400" s="52">
        <v>1.0041894357000001</v>
      </c>
      <c r="F400" s="55">
        <v>1</v>
      </c>
      <c r="G400" s="52">
        <v>1.0041894357000001</v>
      </c>
      <c r="H400" s="57">
        <v>1701839</v>
      </c>
      <c r="I400" s="57">
        <v>1701905</v>
      </c>
      <c r="M400" s="39"/>
    </row>
    <row r="401" spans="1:13" ht="15.95" customHeight="1" x14ac:dyDescent="0.2">
      <c r="A401" s="38">
        <v>16</v>
      </c>
      <c r="B401" s="37" t="s">
        <v>459</v>
      </c>
      <c r="C401" s="38" t="s">
        <v>69</v>
      </c>
      <c r="D401" s="38" t="s">
        <v>70</v>
      </c>
      <c r="E401" s="52">
        <v>1</v>
      </c>
      <c r="F401" s="55">
        <v>1</v>
      </c>
      <c r="G401" s="52">
        <v>1</v>
      </c>
      <c r="H401" s="57">
        <v>1694739</v>
      </c>
      <c r="I401" s="57">
        <v>1694739</v>
      </c>
      <c r="M401" s="39"/>
    </row>
    <row r="402" spans="1:13" ht="15.95" customHeight="1" x14ac:dyDescent="0.2">
      <c r="A402" s="38">
        <v>17</v>
      </c>
      <c r="B402" s="37" t="s">
        <v>460</v>
      </c>
      <c r="C402" s="38" t="s">
        <v>69</v>
      </c>
      <c r="D402" s="38" t="s">
        <v>70</v>
      </c>
      <c r="E402" s="52">
        <v>1.0025543755999999</v>
      </c>
      <c r="F402" s="55">
        <v>1</v>
      </c>
      <c r="G402" s="52">
        <v>1.0025543755999999</v>
      </c>
      <c r="H402" s="57">
        <v>1699068</v>
      </c>
      <c r="I402" s="57">
        <v>1699198</v>
      </c>
      <c r="M402" s="39"/>
    </row>
    <row r="403" spans="1:13" ht="15.95" customHeight="1" x14ac:dyDescent="0.2">
      <c r="A403" s="38">
        <v>18</v>
      </c>
      <c r="B403" s="37" t="s">
        <v>461</v>
      </c>
      <c r="C403" s="38" t="s">
        <v>69</v>
      </c>
      <c r="D403" s="38" t="s">
        <v>70</v>
      </c>
      <c r="E403" s="52">
        <v>1.0020433824999999</v>
      </c>
      <c r="F403" s="55">
        <v>1</v>
      </c>
      <c r="G403" s="52">
        <v>1.0020433824999999</v>
      </c>
      <c r="H403" s="57">
        <v>1698202</v>
      </c>
      <c r="I403" s="57">
        <v>1698279</v>
      </c>
      <c r="M403" s="39"/>
    </row>
    <row r="404" spans="1:13" ht="15.95" customHeight="1" x14ac:dyDescent="0.2">
      <c r="A404" s="38">
        <v>19</v>
      </c>
      <c r="B404" s="37" t="s">
        <v>462</v>
      </c>
      <c r="C404" s="38" t="s">
        <v>69</v>
      </c>
      <c r="D404" s="38" t="s">
        <v>70</v>
      </c>
      <c r="E404" s="52">
        <v>1.0029632881999999</v>
      </c>
      <c r="F404" s="55">
        <v>1</v>
      </c>
      <c r="G404" s="52">
        <v>1.0029632881999999</v>
      </c>
      <c r="H404" s="57">
        <v>1699761</v>
      </c>
      <c r="I404" s="57">
        <v>1699853</v>
      </c>
      <c r="M404" s="39"/>
    </row>
    <row r="405" spans="1:13" ht="15.95" customHeight="1" x14ac:dyDescent="0.2">
      <c r="A405" s="38">
        <v>20</v>
      </c>
      <c r="B405" s="37" t="s">
        <v>463</v>
      </c>
      <c r="C405" s="38" t="s">
        <v>69</v>
      </c>
      <c r="D405" s="38" t="s">
        <v>70</v>
      </c>
      <c r="E405" s="52">
        <v>1.0037805231000001</v>
      </c>
      <c r="F405" s="55">
        <v>1</v>
      </c>
      <c r="G405" s="52">
        <v>1.0037805231000001</v>
      </c>
      <c r="H405" s="57">
        <v>1701146</v>
      </c>
      <c r="I405" s="57">
        <v>1701251</v>
      </c>
      <c r="M405" s="39"/>
    </row>
    <row r="406" spans="1:13" ht="15.95" customHeight="1" x14ac:dyDescent="0.2">
      <c r="A406" s="38">
        <v>21</v>
      </c>
      <c r="B406" s="37" t="s">
        <v>464</v>
      </c>
      <c r="C406" s="38" t="s">
        <v>69</v>
      </c>
      <c r="D406" s="38" t="s">
        <v>70</v>
      </c>
      <c r="E406" s="52">
        <v>1.0045983482</v>
      </c>
      <c r="F406" s="55">
        <v>1</v>
      </c>
      <c r="G406" s="52">
        <v>1.0045983482</v>
      </c>
      <c r="H406" s="57">
        <v>1702532</v>
      </c>
      <c r="I406" s="57">
        <v>1702650</v>
      </c>
      <c r="M406" s="39"/>
    </row>
    <row r="407" spans="1:13" ht="15.95" customHeight="1" x14ac:dyDescent="0.2">
      <c r="A407" s="38">
        <v>22</v>
      </c>
      <c r="B407" s="37" t="s">
        <v>465</v>
      </c>
      <c r="C407" s="38" t="s">
        <v>69</v>
      </c>
      <c r="D407" s="38" t="s">
        <v>70</v>
      </c>
      <c r="E407" s="52">
        <v>1.0070506431999999</v>
      </c>
      <c r="F407" s="55">
        <v>1</v>
      </c>
      <c r="G407" s="52">
        <v>1.0070506431999999</v>
      </c>
      <c r="H407" s="57">
        <v>1706688</v>
      </c>
      <c r="I407" s="57">
        <v>1706934</v>
      </c>
      <c r="M407" s="39"/>
    </row>
    <row r="408" spans="1:13" ht="15.95" customHeight="1" x14ac:dyDescent="0.2">
      <c r="A408" s="38">
        <v>23</v>
      </c>
      <c r="B408" s="37" t="s">
        <v>466</v>
      </c>
      <c r="C408" s="38" t="s">
        <v>69</v>
      </c>
      <c r="D408" s="38" t="s">
        <v>70</v>
      </c>
      <c r="E408" s="52">
        <v>1.0084809519</v>
      </c>
      <c r="F408" s="55">
        <v>1</v>
      </c>
      <c r="G408" s="52">
        <v>1.0084809519</v>
      </c>
      <c r="H408" s="57">
        <v>1709112</v>
      </c>
      <c r="I408" s="57">
        <v>1709291</v>
      </c>
      <c r="M408" s="39"/>
    </row>
    <row r="409" spans="1:13" ht="15.95" customHeight="1" x14ac:dyDescent="0.2">
      <c r="A409" s="40">
        <v>560080</v>
      </c>
      <c r="B409" s="33" t="s">
        <v>467</v>
      </c>
      <c r="C409" s="45"/>
      <c r="D409" s="45"/>
      <c r="E409" s="53"/>
      <c r="F409" s="45"/>
      <c r="G409" s="53"/>
      <c r="H409" s="34">
        <f>SUM(H410:H445)</f>
        <v>51217082</v>
      </c>
      <c r="I409" s="34">
        <f>SUM(I410:I445)</f>
        <v>51177755</v>
      </c>
      <c r="L409" s="35"/>
    </row>
    <row r="410" spans="1:13" ht="15.95" customHeight="1" x14ac:dyDescent="0.2">
      <c r="A410" s="38">
        <v>1</v>
      </c>
      <c r="B410" s="37" t="s">
        <v>468</v>
      </c>
      <c r="C410" s="38" t="s">
        <v>66</v>
      </c>
      <c r="D410" s="38" t="s">
        <v>67</v>
      </c>
      <c r="E410" s="52">
        <v>1.0051099284</v>
      </c>
      <c r="F410" s="55">
        <v>1</v>
      </c>
      <c r="G410" s="52">
        <v>1.0051099284</v>
      </c>
      <c r="H410" s="57">
        <v>170340</v>
      </c>
      <c r="I410" s="57">
        <v>170348</v>
      </c>
      <c r="L410" s="35"/>
      <c r="M410" s="39"/>
    </row>
    <row r="411" spans="1:13" ht="15.95" customHeight="1" x14ac:dyDescent="0.2">
      <c r="A411" s="38">
        <v>2</v>
      </c>
      <c r="B411" s="37" t="s">
        <v>469</v>
      </c>
      <c r="C411" s="38" t="s">
        <v>66</v>
      </c>
      <c r="D411" s="38" t="s">
        <v>67</v>
      </c>
      <c r="E411" s="52">
        <v>1.0040891228</v>
      </c>
      <c r="F411" s="55">
        <v>1</v>
      </c>
      <c r="G411" s="52">
        <v>1.0040891228</v>
      </c>
      <c r="H411" s="57">
        <v>170167</v>
      </c>
      <c r="I411" s="57">
        <v>170174</v>
      </c>
      <c r="L411" s="35"/>
      <c r="M411" s="39"/>
    </row>
    <row r="412" spans="1:13" ht="15.95" customHeight="1" x14ac:dyDescent="0.2">
      <c r="A412" s="38">
        <v>3</v>
      </c>
      <c r="B412" s="37" t="s">
        <v>470</v>
      </c>
      <c r="C412" s="38" t="s">
        <v>66</v>
      </c>
      <c r="D412" s="38" t="s">
        <v>67</v>
      </c>
      <c r="E412" s="52">
        <v>1.0122614677999999</v>
      </c>
      <c r="F412" s="55">
        <v>1</v>
      </c>
      <c r="G412" s="52">
        <v>1.0122614677999999</v>
      </c>
      <c r="H412" s="57">
        <v>171552</v>
      </c>
      <c r="I412" s="57">
        <v>171527</v>
      </c>
      <c r="L412" s="35"/>
      <c r="M412" s="39"/>
    </row>
    <row r="413" spans="1:13" ht="15.95" customHeight="1" x14ac:dyDescent="0.2">
      <c r="A413" s="38">
        <v>4</v>
      </c>
      <c r="B413" s="37" t="s">
        <v>360</v>
      </c>
      <c r="C413" s="38" t="s">
        <v>66</v>
      </c>
      <c r="D413" s="38" t="s">
        <v>67</v>
      </c>
      <c r="E413" s="52">
        <v>1.0020416110999999</v>
      </c>
      <c r="F413" s="55">
        <v>1</v>
      </c>
      <c r="G413" s="52">
        <v>1.0020416110999999</v>
      </c>
      <c r="H413" s="57">
        <v>169820</v>
      </c>
      <c r="I413" s="57">
        <v>169823</v>
      </c>
      <c r="L413" s="35"/>
      <c r="M413" s="39"/>
    </row>
    <row r="414" spans="1:13" ht="15.95" customHeight="1" x14ac:dyDescent="0.2">
      <c r="A414" s="38">
        <v>5</v>
      </c>
      <c r="B414" s="37" t="s">
        <v>471</v>
      </c>
      <c r="C414" s="38" t="s">
        <v>66</v>
      </c>
      <c r="D414" s="38" t="s">
        <v>67</v>
      </c>
      <c r="E414" s="52">
        <v>1.0040891228</v>
      </c>
      <c r="F414" s="55">
        <v>1</v>
      </c>
      <c r="G414" s="52">
        <v>1.0040891228</v>
      </c>
      <c r="H414" s="57">
        <v>170167</v>
      </c>
      <c r="I414" s="57">
        <v>170218</v>
      </c>
      <c r="L414" s="35"/>
      <c r="M414" s="39"/>
    </row>
    <row r="415" spans="1:13" ht="15.95" customHeight="1" x14ac:dyDescent="0.2">
      <c r="A415" s="38">
        <v>6</v>
      </c>
      <c r="B415" s="37" t="s">
        <v>472</v>
      </c>
      <c r="C415" s="38" t="s">
        <v>66</v>
      </c>
      <c r="D415" s="38" t="s">
        <v>67</v>
      </c>
      <c r="E415" s="52">
        <v>1.0132822734</v>
      </c>
      <c r="F415" s="55">
        <v>1</v>
      </c>
      <c r="G415" s="52">
        <v>1.0132822734</v>
      </c>
      <c r="H415" s="57">
        <v>171725</v>
      </c>
      <c r="I415" s="57">
        <v>553197</v>
      </c>
      <c r="L415" s="35"/>
      <c r="M415" s="39"/>
    </row>
    <row r="416" spans="1:13" ht="15.95" customHeight="1" x14ac:dyDescent="0.2">
      <c r="A416" s="38">
        <v>7</v>
      </c>
      <c r="B416" s="37" t="s">
        <v>473</v>
      </c>
      <c r="C416" s="38" t="s">
        <v>69</v>
      </c>
      <c r="D416" s="38" t="s">
        <v>70</v>
      </c>
      <c r="E416" s="52">
        <v>1.0010219863000001</v>
      </c>
      <c r="F416" s="55">
        <v>1</v>
      </c>
      <c r="G416" s="52">
        <v>1.0010219863000001</v>
      </c>
      <c r="H416" s="57">
        <v>1696471</v>
      </c>
      <c r="I416" s="57">
        <v>1696487</v>
      </c>
      <c r="M416" s="39"/>
    </row>
    <row r="417" spans="1:13" ht="15.95" customHeight="1" x14ac:dyDescent="0.2">
      <c r="A417" s="38">
        <v>8</v>
      </c>
      <c r="B417" s="37" t="s">
        <v>474</v>
      </c>
      <c r="C417" s="38" t="s">
        <v>69</v>
      </c>
      <c r="D417" s="38" t="s">
        <v>67</v>
      </c>
      <c r="E417" s="52">
        <v>0.50183922020000005</v>
      </c>
      <c r="F417" s="55">
        <v>0.5</v>
      </c>
      <c r="G417" s="52">
        <v>1.0036784404000001</v>
      </c>
      <c r="H417" s="57">
        <v>850487</v>
      </c>
      <c r="I417" s="57">
        <v>850516</v>
      </c>
      <c r="M417" s="39"/>
    </row>
    <row r="418" spans="1:13" ht="15.95" customHeight="1" x14ac:dyDescent="0.2">
      <c r="A418" s="38">
        <v>9</v>
      </c>
      <c r="B418" s="37" t="s">
        <v>475</v>
      </c>
      <c r="C418" s="38" t="s">
        <v>69</v>
      </c>
      <c r="D418" s="38" t="s">
        <v>70</v>
      </c>
      <c r="E418" s="52">
        <v>1.0017371406</v>
      </c>
      <c r="F418" s="55">
        <v>1</v>
      </c>
      <c r="G418" s="52">
        <v>1.0017371406</v>
      </c>
      <c r="H418" s="57">
        <v>1697683</v>
      </c>
      <c r="I418" s="57">
        <v>1697756</v>
      </c>
      <c r="M418" s="39"/>
    </row>
    <row r="419" spans="1:13" ht="15.95" customHeight="1" x14ac:dyDescent="0.2">
      <c r="A419" s="38">
        <v>10</v>
      </c>
      <c r="B419" s="37" t="s">
        <v>476</v>
      </c>
      <c r="C419" s="38" t="s">
        <v>69</v>
      </c>
      <c r="D419" s="38" t="s">
        <v>70</v>
      </c>
      <c r="E419" s="52">
        <v>1.0021460531999999</v>
      </c>
      <c r="F419" s="55">
        <v>1</v>
      </c>
      <c r="G419" s="52">
        <v>1.0021460531999999</v>
      </c>
      <c r="H419" s="57">
        <v>1698376</v>
      </c>
      <c r="I419" s="57">
        <v>1698500</v>
      </c>
      <c r="M419" s="39"/>
    </row>
    <row r="420" spans="1:13" ht="15.95" customHeight="1" x14ac:dyDescent="0.2">
      <c r="A420" s="38">
        <v>11</v>
      </c>
      <c r="B420" s="37" t="s">
        <v>477</v>
      </c>
      <c r="C420" s="38" t="s">
        <v>69</v>
      </c>
      <c r="D420" s="38" t="s">
        <v>70</v>
      </c>
      <c r="E420" s="52">
        <v>1.0018392213</v>
      </c>
      <c r="F420" s="55">
        <v>1</v>
      </c>
      <c r="G420" s="52">
        <v>1.0018392213</v>
      </c>
      <c r="H420" s="57">
        <v>1697856</v>
      </c>
      <c r="I420" s="57">
        <v>1697930</v>
      </c>
      <c r="M420" s="39"/>
    </row>
    <row r="421" spans="1:13" ht="15.95" customHeight="1" x14ac:dyDescent="0.2">
      <c r="A421" s="38">
        <v>12</v>
      </c>
      <c r="B421" s="37" t="s">
        <v>478</v>
      </c>
      <c r="C421" s="38" t="s">
        <v>69</v>
      </c>
      <c r="D421" s="38" t="s">
        <v>70</v>
      </c>
      <c r="E421" s="52">
        <v>1.0020433824999999</v>
      </c>
      <c r="F421" s="55">
        <v>1</v>
      </c>
      <c r="G421" s="52">
        <v>1.0020433824999999</v>
      </c>
      <c r="H421" s="57">
        <v>1698202</v>
      </c>
      <c r="I421" s="57">
        <v>1698279</v>
      </c>
      <c r="M421" s="39"/>
    </row>
    <row r="422" spans="1:13" ht="15.95" customHeight="1" x14ac:dyDescent="0.2">
      <c r="A422" s="38">
        <v>13</v>
      </c>
      <c r="B422" s="42" t="s">
        <v>479</v>
      </c>
      <c r="C422" s="38" t="s">
        <v>69</v>
      </c>
      <c r="D422" s="38" t="s">
        <v>70</v>
      </c>
      <c r="E422" s="52">
        <v>1.0021460531999999</v>
      </c>
      <c r="F422" s="55">
        <v>1</v>
      </c>
      <c r="G422" s="52">
        <v>1.0021460531999999</v>
      </c>
      <c r="H422" s="57">
        <v>1698376</v>
      </c>
      <c r="I422" s="57">
        <v>1698500</v>
      </c>
      <c r="M422" s="39"/>
    </row>
    <row r="423" spans="1:13" ht="15.95" customHeight="1" x14ac:dyDescent="0.2">
      <c r="A423" s="38">
        <v>14</v>
      </c>
      <c r="B423" s="42" t="s">
        <v>480</v>
      </c>
      <c r="C423" s="38" t="s">
        <v>69</v>
      </c>
      <c r="D423" s="38" t="s">
        <v>70</v>
      </c>
      <c r="E423" s="52">
        <v>1.0014303087</v>
      </c>
      <c r="F423" s="55">
        <v>1</v>
      </c>
      <c r="G423" s="52">
        <v>1.0014303087</v>
      </c>
      <c r="H423" s="57">
        <v>1697163</v>
      </c>
      <c r="I423" s="57">
        <v>1697186</v>
      </c>
      <c r="M423" s="39"/>
    </row>
    <row r="424" spans="1:13" ht="15.95" customHeight="1" x14ac:dyDescent="0.2">
      <c r="A424" s="38">
        <v>15</v>
      </c>
      <c r="B424" s="37" t="s">
        <v>481</v>
      </c>
      <c r="C424" s="38" t="s">
        <v>69</v>
      </c>
      <c r="D424" s="38" t="s">
        <v>70</v>
      </c>
      <c r="E424" s="52">
        <v>1.0021460531999999</v>
      </c>
      <c r="F424" s="55">
        <v>1</v>
      </c>
      <c r="G424" s="52">
        <v>1.0021460531999999</v>
      </c>
      <c r="H424" s="57">
        <v>1698376</v>
      </c>
      <c r="I424" s="57">
        <v>1698455</v>
      </c>
      <c r="M424" s="39"/>
    </row>
    <row r="425" spans="1:13" ht="15.95" customHeight="1" x14ac:dyDescent="0.2">
      <c r="A425" s="38">
        <v>16</v>
      </c>
      <c r="B425" s="37" t="s">
        <v>482</v>
      </c>
      <c r="C425" s="38" t="s">
        <v>69</v>
      </c>
      <c r="D425" s="38" t="s">
        <v>70</v>
      </c>
      <c r="E425" s="52">
        <v>1.0020433824999999</v>
      </c>
      <c r="F425" s="55">
        <v>1</v>
      </c>
      <c r="G425" s="52">
        <v>1.0020433824999999</v>
      </c>
      <c r="H425" s="57">
        <v>1698202</v>
      </c>
      <c r="I425" s="57">
        <v>1698369</v>
      </c>
      <c r="M425" s="39"/>
    </row>
    <row r="426" spans="1:13" ht="15.95" customHeight="1" x14ac:dyDescent="0.2">
      <c r="A426" s="38">
        <v>17</v>
      </c>
      <c r="B426" s="37" t="s">
        <v>483</v>
      </c>
      <c r="C426" s="38" t="s">
        <v>69</v>
      </c>
      <c r="D426" s="38" t="s">
        <v>70</v>
      </c>
      <c r="E426" s="52">
        <v>1.0021460531999999</v>
      </c>
      <c r="F426" s="55">
        <v>1</v>
      </c>
      <c r="G426" s="52">
        <v>1.0021460531999999</v>
      </c>
      <c r="H426" s="57">
        <v>1698376</v>
      </c>
      <c r="I426" s="57">
        <v>1698365</v>
      </c>
      <c r="M426" s="39"/>
    </row>
    <row r="427" spans="1:13" ht="15.95" customHeight="1" x14ac:dyDescent="0.2">
      <c r="A427" s="38">
        <v>18</v>
      </c>
      <c r="B427" s="37" t="s">
        <v>484</v>
      </c>
      <c r="C427" s="38" t="s">
        <v>69</v>
      </c>
      <c r="D427" s="38" t="s">
        <v>70</v>
      </c>
      <c r="E427" s="52">
        <v>1.0033722007000001</v>
      </c>
      <c r="F427" s="55">
        <v>1</v>
      </c>
      <c r="G427" s="52">
        <v>1.0033722007000001</v>
      </c>
      <c r="H427" s="57">
        <v>1700454</v>
      </c>
      <c r="I427" s="57">
        <v>1700552</v>
      </c>
      <c r="M427" s="39"/>
    </row>
    <row r="428" spans="1:13" ht="15.95" customHeight="1" x14ac:dyDescent="0.2">
      <c r="A428" s="38">
        <v>19</v>
      </c>
      <c r="B428" s="37" t="s">
        <v>485</v>
      </c>
      <c r="C428" s="38" t="s">
        <v>69</v>
      </c>
      <c r="D428" s="38" t="s">
        <v>70</v>
      </c>
      <c r="E428" s="52">
        <v>1.0026564562</v>
      </c>
      <c r="F428" s="55">
        <v>1</v>
      </c>
      <c r="G428" s="52">
        <v>1.0026564562</v>
      </c>
      <c r="H428" s="57">
        <v>1699241</v>
      </c>
      <c r="I428" s="57">
        <v>1487486</v>
      </c>
      <c r="M428" s="39"/>
    </row>
    <row r="429" spans="1:13" ht="15.95" customHeight="1" x14ac:dyDescent="0.2">
      <c r="A429" s="38">
        <v>20</v>
      </c>
      <c r="B429" s="37" t="s">
        <v>486</v>
      </c>
      <c r="C429" s="38" t="s">
        <v>69</v>
      </c>
      <c r="D429" s="38" t="s">
        <v>70</v>
      </c>
      <c r="E429" s="52">
        <v>1.0039852744</v>
      </c>
      <c r="F429" s="55">
        <v>1</v>
      </c>
      <c r="G429" s="52">
        <v>1.0039852744</v>
      </c>
      <c r="H429" s="57">
        <v>1701493</v>
      </c>
      <c r="I429" s="57">
        <v>1489624</v>
      </c>
      <c r="M429" s="39"/>
    </row>
    <row r="430" spans="1:13" ht="15.95" customHeight="1" x14ac:dyDescent="0.2">
      <c r="A430" s="38">
        <v>21</v>
      </c>
      <c r="B430" s="37" t="s">
        <v>487</v>
      </c>
      <c r="C430" s="38" t="s">
        <v>69</v>
      </c>
      <c r="D430" s="38" t="s">
        <v>70</v>
      </c>
      <c r="E430" s="52">
        <v>1.0028612075000001</v>
      </c>
      <c r="F430" s="55">
        <v>1</v>
      </c>
      <c r="G430" s="52">
        <v>1.0028612075000001</v>
      </c>
      <c r="H430" s="57">
        <v>1699588</v>
      </c>
      <c r="I430" s="57">
        <v>1699678</v>
      </c>
      <c r="M430" s="39"/>
    </row>
    <row r="431" spans="1:13" ht="15.95" customHeight="1" x14ac:dyDescent="0.2">
      <c r="A431" s="38">
        <v>22</v>
      </c>
      <c r="B431" s="37" t="s">
        <v>488</v>
      </c>
      <c r="C431" s="38" t="s">
        <v>69</v>
      </c>
      <c r="D431" s="38" t="s">
        <v>70</v>
      </c>
      <c r="E431" s="52">
        <v>1.0043935969</v>
      </c>
      <c r="F431" s="55">
        <v>1</v>
      </c>
      <c r="G431" s="52">
        <v>1.0043935969</v>
      </c>
      <c r="H431" s="57">
        <v>1702185</v>
      </c>
      <c r="I431" s="57">
        <v>1702300</v>
      </c>
      <c r="M431" s="39"/>
    </row>
    <row r="432" spans="1:13" ht="15.95" customHeight="1" x14ac:dyDescent="0.2">
      <c r="A432" s="38">
        <v>23</v>
      </c>
      <c r="B432" s="42" t="s">
        <v>489</v>
      </c>
      <c r="C432" s="38" t="s">
        <v>69</v>
      </c>
      <c r="D432" s="38" t="s">
        <v>70</v>
      </c>
      <c r="E432" s="52">
        <v>1.0034742812999999</v>
      </c>
      <c r="F432" s="55">
        <v>1</v>
      </c>
      <c r="G432" s="52">
        <v>1.0034742812999999</v>
      </c>
      <c r="H432" s="57">
        <v>1700627</v>
      </c>
      <c r="I432" s="57">
        <v>1700682</v>
      </c>
      <c r="M432" s="39"/>
    </row>
    <row r="433" spans="1:13" ht="15.95" customHeight="1" x14ac:dyDescent="0.2">
      <c r="A433" s="38">
        <v>24</v>
      </c>
      <c r="B433" s="42" t="s">
        <v>490</v>
      </c>
      <c r="C433" s="38" t="s">
        <v>69</v>
      </c>
      <c r="D433" s="38" t="s">
        <v>70</v>
      </c>
      <c r="E433" s="52">
        <v>1.0028612075000001</v>
      </c>
      <c r="F433" s="55">
        <v>1</v>
      </c>
      <c r="G433" s="52">
        <v>1.0028612075000001</v>
      </c>
      <c r="H433" s="57">
        <v>1699588</v>
      </c>
      <c r="I433" s="57">
        <v>1699678</v>
      </c>
      <c r="M433" s="39"/>
    </row>
    <row r="434" spans="1:13" ht="15.95" customHeight="1" x14ac:dyDescent="0.2">
      <c r="A434" s="38">
        <v>25</v>
      </c>
      <c r="B434" s="37" t="s">
        <v>491</v>
      </c>
      <c r="C434" s="38" t="s">
        <v>69</v>
      </c>
      <c r="D434" s="38" t="s">
        <v>70</v>
      </c>
      <c r="E434" s="52">
        <v>1.0028612075000001</v>
      </c>
      <c r="F434" s="55">
        <v>1</v>
      </c>
      <c r="G434" s="52">
        <v>1.0028612075000001</v>
      </c>
      <c r="H434" s="57">
        <v>1699588</v>
      </c>
      <c r="I434" s="57">
        <v>1699588</v>
      </c>
      <c r="M434" s="39"/>
    </row>
    <row r="435" spans="1:13" ht="15.95" customHeight="1" x14ac:dyDescent="0.2">
      <c r="A435" s="38">
        <v>26</v>
      </c>
      <c r="B435" s="37" t="s">
        <v>492</v>
      </c>
      <c r="C435" s="38" t="s">
        <v>69</v>
      </c>
      <c r="D435" s="38" t="s">
        <v>70</v>
      </c>
      <c r="E435" s="52">
        <v>1.0033722007000001</v>
      </c>
      <c r="F435" s="55">
        <v>1</v>
      </c>
      <c r="G435" s="52">
        <v>1.0033722007000001</v>
      </c>
      <c r="H435" s="57">
        <v>1700454</v>
      </c>
      <c r="I435" s="57">
        <v>1700597</v>
      </c>
      <c r="M435" s="39"/>
    </row>
    <row r="436" spans="1:13" ht="15.95" customHeight="1" x14ac:dyDescent="0.2">
      <c r="A436" s="38">
        <v>27</v>
      </c>
      <c r="B436" s="37" t="s">
        <v>493</v>
      </c>
      <c r="C436" s="38" t="s">
        <v>69</v>
      </c>
      <c r="D436" s="38" t="s">
        <v>70</v>
      </c>
      <c r="E436" s="52">
        <v>1.0035763619</v>
      </c>
      <c r="F436" s="55">
        <v>1</v>
      </c>
      <c r="G436" s="52">
        <v>1.0035763619</v>
      </c>
      <c r="H436" s="57">
        <v>1700800</v>
      </c>
      <c r="I436" s="57">
        <v>1700947</v>
      </c>
      <c r="M436" s="39"/>
    </row>
    <row r="437" spans="1:13" ht="15.95" customHeight="1" x14ac:dyDescent="0.2">
      <c r="A437" s="38">
        <v>28</v>
      </c>
      <c r="B437" s="37" t="s">
        <v>494</v>
      </c>
      <c r="C437" s="38" t="s">
        <v>69</v>
      </c>
      <c r="D437" s="38" t="s">
        <v>70</v>
      </c>
      <c r="E437" s="52">
        <v>1.0035763619</v>
      </c>
      <c r="F437" s="55">
        <v>1</v>
      </c>
      <c r="G437" s="52">
        <v>1.0035763619</v>
      </c>
      <c r="H437" s="57">
        <v>1700800</v>
      </c>
      <c r="I437" s="57">
        <v>1700812</v>
      </c>
      <c r="M437" s="39"/>
    </row>
    <row r="438" spans="1:13" ht="15.95" customHeight="1" x14ac:dyDescent="0.2">
      <c r="A438" s="38">
        <v>29</v>
      </c>
      <c r="B438" s="37" t="s">
        <v>495</v>
      </c>
      <c r="C438" s="38" t="s">
        <v>69</v>
      </c>
      <c r="D438" s="38" t="s">
        <v>70</v>
      </c>
      <c r="E438" s="52">
        <v>1.004087355</v>
      </c>
      <c r="F438" s="55">
        <v>1</v>
      </c>
      <c r="G438" s="52">
        <v>1.004087355</v>
      </c>
      <c r="H438" s="57">
        <v>1701666</v>
      </c>
      <c r="I438" s="57">
        <v>1701461</v>
      </c>
      <c r="M438" s="39"/>
    </row>
    <row r="439" spans="1:13" ht="15.95" customHeight="1" x14ac:dyDescent="0.2">
      <c r="A439" s="38">
        <v>30</v>
      </c>
      <c r="B439" s="37" t="s">
        <v>496</v>
      </c>
      <c r="C439" s="38" t="s">
        <v>69</v>
      </c>
      <c r="D439" s="38" t="s">
        <v>70</v>
      </c>
      <c r="E439" s="52">
        <v>1.0054155832</v>
      </c>
      <c r="F439" s="55">
        <v>1</v>
      </c>
      <c r="G439" s="52">
        <v>1.0054155832</v>
      </c>
      <c r="H439" s="57">
        <v>1703917</v>
      </c>
      <c r="I439" s="57">
        <v>1704182</v>
      </c>
      <c r="M439" s="39"/>
    </row>
    <row r="440" spans="1:13" ht="15.95" customHeight="1" x14ac:dyDescent="0.2">
      <c r="A440" s="38">
        <v>31</v>
      </c>
      <c r="B440" s="37" t="s">
        <v>497</v>
      </c>
      <c r="C440" s="38" t="s">
        <v>69</v>
      </c>
      <c r="D440" s="38" t="s">
        <v>70</v>
      </c>
      <c r="E440" s="52">
        <v>1.0041894357000001</v>
      </c>
      <c r="F440" s="55">
        <v>1</v>
      </c>
      <c r="G440" s="52">
        <v>1.0041894357000001</v>
      </c>
      <c r="H440" s="57">
        <v>1701839</v>
      </c>
      <c r="I440" s="57">
        <v>1701905</v>
      </c>
      <c r="M440" s="39"/>
    </row>
    <row r="441" spans="1:13" ht="15.95" customHeight="1" x14ac:dyDescent="0.2">
      <c r="A441" s="38">
        <v>32</v>
      </c>
      <c r="B441" s="37" t="s">
        <v>498</v>
      </c>
      <c r="C441" s="38" t="s">
        <v>69</v>
      </c>
      <c r="D441" s="38" t="s">
        <v>70</v>
      </c>
      <c r="E441" s="52">
        <v>1.0067438113</v>
      </c>
      <c r="F441" s="55">
        <v>1</v>
      </c>
      <c r="G441" s="52">
        <v>1.0067438113</v>
      </c>
      <c r="H441" s="57">
        <v>1706168</v>
      </c>
      <c r="I441" s="57">
        <v>1706365</v>
      </c>
      <c r="M441" s="39"/>
    </row>
    <row r="442" spans="1:13" ht="15.95" customHeight="1" x14ac:dyDescent="0.2">
      <c r="A442" s="38">
        <v>33</v>
      </c>
      <c r="B442" s="37" t="s">
        <v>499</v>
      </c>
      <c r="C442" s="38" t="s">
        <v>69</v>
      </c>
      <c r="D442" s="38" t="s">
        <v>70</v>
      </c>
      <c r="E442" s="52">
        <v>1.0054155832</v>
      </c>
      <c r="F442" s="55">
        <v>1</v>
      </c>
      <c r="G442" s="52">
        <v>1.0054155832</v>
      </c>
      <c r="H442" s="57">
        <v>1703917</v>
      </c>
      <c r="I442" s="57">
        <v>1704182</v>
      </c>
      <c r="M442" s="39"/>
    </row>
    <row r="443" spans="1:13" ht="15.95" customHeight="1" x14ac:dyDescent="0.2">
      <c r="A443" s="38">
        <v>34</v>
      </c>
      <c r="B443" s="37" t="s">
        <v>500</v>
      </c>
      <c r="C443" s="38" t="s">
        <v>69</v>
      </c>
      <c r="D443" s="38" t="s">
        <v>70</v>
      </c>
      <c r="E443" s="52">
        <v>1.0119552331999999</v>
      </c>
      <c r="F443" s="55">
        <v>1</v>
      </c>
      <c r="G443" s="52">
        <v>1.0119552331999999</v>
      </c>
      <c r="H443" s="57">
        <v>1715000</v>
      </c>
      <c r="I443" s="57">
        <v>1715324</v>
      </c>
      <c r="M443" s="39"/>
    </row>
    <row r="444" spans="1:13" ht="15.95" customHeight="1" x14ac:dyDescent="0.2">
      <c r="A444" s="38">
        <v>35</v>
      </c>
      <c r="B444" s="37" t="s">
        <v>501</v>
      </c>
      <c r="C444" s="38" t="s">
        <v>69</v>
      </c>
      <c r="D444" s="38" t="s">
        <v>70</v>
      </c>
      <c r="E444" s="52">
        <v>1.0102180926</v>
      </c>
      <c r="F444" s="55">
        <v>1</v>
      </c>
      <c r="G444" s="52">
        <v>1.0102180926</v>
      </c>
      <c r="H444" s="57">
        <v>1712056</v>
      </c>
      <c r="I444" s="57">
        <v>1711948</v>
      </c>
      <c r="M444" s="39"/>
    </row>
    <row r="445" spans="1:13" ht="15.95" customHeight="1" x14ac:dyDescent="0.2">
      <c r="A445" s="38">
        <v>36</v>
      </c>
      <c r="B445" s="37" t="s">
        <v>502</v>
      </c>
      <c r="C445" s="38" t="s">
        <v>122</v>
      </c>
      <c r="D445" s="38" t="s">
        <v>67</v>
      </c>
      <c r="E445" s="52">
        <v>0.50577297300000001</v>
      </c>
      <c r="F445" s="55">
        <v>0.5</v>
      </c>
      <c r="G445" s="52">
        <v>1.011545946</v>
      </c>
      <c r="H445" s="57">
        <v>1714362</v>
      </c>
      <c r="I445" s="57">
        <v>1714814</v>
      </c>
      <c r="L445" s="35"/>
      <c r="M445" s="43"/>
    </row>
    <row r="446" spans="1:13" ht="15.95" customHeight="1" x14ac:dyDescent="0.2">
      <c r="A446" s="40">
        <v>560081</v>
      </c>
      <c r="B446" s="33" t="s">
        <v>503</v>
      </c>
      <c r="C446" s="45"/>
      <c r="D446" s="45"/>
      <c r="E446" s="53"/>
      <c r="F446" s="45"/>
      <c r="G446" s="53"/>
      <c r="H446" s="34">
        <f>SUM(H447:H469)</f>
        <v>30594305</v>
      </c>
      <c r="I446" s="34">
        <f>SUM(I447:I469)</f>
        <v>31729660</v>
      </c>
      <c r="L446" s="35"/>
    </row>
    <row r="447" spans="1:13" ht="15.95" customHeight="1" x14ac:dyDescent="0.2">
      <c r="A447" s="38">
        <v>1</v>
      </c>
      <c r="B447" s="37" t="s">
        <v>504</v>
      </c>
      <c r="C447" s="38" t="s">
        <v>66</v>
      </c>
      <c r="D447" s="38" t="s">
        <v>67</v>
      </c>
      <c r="E447" s="52">
        <v>1.0020416110999999</v>
      </c>
      <c r="F447" s="55">
        <v>1</v>
      </c>
      <c r="G447" s="52">
        <v>1.0020416110999999</v>
      </c>
      <c r="H447" s="57">
        <v>169820</v>
      </c>
      <c r="I447" s="57">
        <v>169823</v>
      </c>
      <c r="L447" s="35"/>
      <c r="M447" s="39"/>
    </row>
    <row r="448" spans="1:13" ht="15.95" customHeight="1" x14ac:dyDescent="0.2">
      <c r="A448" s="38">
        <v>2</v>
      </c>
      <c r="B448" s="37" t="s">
        <v>505</v>
      </c>
      <c r="C448" s="38" t="s">
        <v>66</v>
      </c>
      <c r="D448" s="38" t="s">
        <v>67</v>
      </c>
      <c r="E448" s="52">
        <v>1.0020416110999999</v>
      </c>
      <c r="F448" s="55">
        <v>1</v>
      </c>
      <c r="G448" s="52">
        <v>1.0020416110999999</v>
      </c>
      <c r="H448" s="57">
        <v>169820</v>
      </c>
      <c r="I448" s="57">
        <v>169868</v>
      </c>
      <c r="L448" s="35"/>
      <c r="M448" s="39"/>
    </row>
    <row r="449" spans="1:13" ht="15.95" customHeight="1" x14ac:dyDescent="0.2">
      <c r="A449" s="38">
        <v>3</v>
      </c>
      <c r="B449" s="37" t="s">
        <v>506</v>
      </c>
      <c r="C449" s="38" t="s">
        <v>66</v>
      </c>
      <c r="D449" s="38" t="s">
        <v>67</v>
      </c>
      <c r="E449" s="52">
        <v>1.0132822734</v>
      </c>
      <c r="F449" s="55">
        <v>1</v>
      </c>
      <c r="G449" s="52">
        <v>1.0132822734</v>
      </c>
      <c r="H449" s="57">
        <v>171725</v>
      </c>
      <c r="I449" s="57">
        <v>553107</v>
      </c>
      <c r="L449" s="35"/>
      <c r="M449" s="39"/>
    </row>
    <row r="450" spans="1:13" ht="15.95" customHeight="1" x14ac:dyDescent="0.2">
      <c r="A450" s="38">
        <v>4</v>
      </c>
      <c r="B450" s="37" t="s">
        <v>507</v>
      </c>
      <c r="C450" s="38" t="s">
        <v>66</v>
      </c>
      <c r="D450" s="38" t="s">
        <v>67</v>
      </c>
      <c r="E450" s="52">
        <v>1</v>
      </c>
      <c r="F450" s="55">
        <v>1</v>
      </c>
      <c r="G450" s="52">
        <v>1</v>
      </c>
      <c r="H450" s="57">
        <v>169474</v>
      </c>
      <c r="I450" s="57">
        <v>550790</v>
      </c>
      <c r="L450" s="35"/>
      <c r="M450" s="39"/>
    </row>
    <row r="451" spans="1:13" ht="15.95" customHeight="1" x14ac:dyDescent="0.2">
      <c r="A451" s="38">
        <v>5</v>
      </c>
      <c r="B451" s="42" t="s">
        <v>508</v>
      </c>
      <c r="C451" s="38" t="s">
        <v>66</v>
      </c>
      <c r="D451" s="38" t="s">
        <v>67</v>
      </c>
      <c r="E451" s="52">
        <v>1</v>
      </c>
      <c r="F451" s="55">
        <v>1</v>
      </c>
      <c r="G451" s="52">
        <v>1</v>
      </c>
      <c r="H451" s="57">
        <v>169474</v>
      </c>
      <c r="I451" s="57">
        <v>338948</v>
      </c>
      <c r="L451" s="35"/>
      <c r="M451" s="39"/>
    </row>
    <row r="452" spans="1:13" ht="15.95" customHeight="1" x14ac:dyDescent="0.2">
      <c r="A452" s="38">
        <v>6</v>
      </c>
      <c r="B452" s="37" t="s">
        <v>509</v>
      </c>
      <c r="C452" s="38" t="s">
        <v>69</v>
      </c>
      <c r="D452" s="38" t="s">
        <v>70</v>
      </c>
      <c r="E452" s="52">
        <v>1.0005109931</v>
      </c>
      <c r="F452" s="55">
        <v>1</v>
      </c>
      <c r="G452" s="52">
        <v>1.0005109931</v>
      </c>
      <c r="H452" s="57">
        <v>1695605</v>
      </c>
      <c r="I452" s="57">
        <v>1695613</v>
      </c>
      <c r="M452" s="39"/>
    </row>
    <row r="453" spans="1:13" ht="15.95" customHeight="1" x14ac:dyDescent="0.2">
      <c r="A453" s="38">
        <v>7</v>
      </c>
      <c r="B453" s="37" t="s">
        <v>510</v>
      </c>
      <c r="C453" s="38" t="s">
        <v>69</v>
      </c>
      <c r="D453" s="38" t="s">
        <v>67</v>
      </c>
      <c r="E453" s="52">
        <v>0.500715154</v>
      </c>
      <c r="F453" s="55">
        <v>0.5</v>
      </c>
      <c r="G453" s="52">
        <v>1.0014303079</v>
      </c>
      <c r="H453" s="57">
        <v>848582</v>
      </c>
      <c r="I453" s="57">
        <v>848683</v>
      </c>
      <c r="M453" s="39"/>
    </row>
    <row r="454" spans="1:13" ht="15.95" customHeight="1" x14ac:dyDescent="0.2">
      <c r="A454" s="38">
        <v>8</v>
      </c>
      <c r="B454" s="37" t="s">
        <v>511</v>
      </c>
      <c r="C454" s="38" t="s">
        <v>69</v>
      </c>
      <c r="D454" s="38" t="s">
        <v>70</v>
      </c>
      <c r="E454" s="52">
        <v>1.0014303087</v>
      </c>
      <c r="F454" s="55">
        <v>1</v>
      </c>
      <c r="G454" s="52">
        <v>1.0014303087</v>
      </c>
      <c r="H454" s="57">
        <v>1697163</v>
      </c>
      <c r="I454" s="57">
        <v>1697231</v>
      </c>
      <c r="M454" s="39"/>
    </row>
    <row r="455" spans="1:13" ht="15.95" customHeight="1" x14ac:dyDescent="0.2">
      <c r="A455" s="38">
        <v>9</v>
      </c>
      <c r="B455" s="37" t="s">
        <v>512</v>
      </c>
      <c r="C455" s="38" t="s">
        <v>69</v>
      </c>
      <c r="D455" s="38" t="s">
        <v>67</v>
      </c>
      <c r="E455" s="52">
        <v>0.5015329785</v>
      </c>
      <c r="F455" s="55">
        <v>0.5</v>
      </c>
      <c r="G455" s="52">
        <v>1.003065957</v>
      </c>
      <c r="H455" s="57">
        <v>849968</v>
      </c>
      <c r="I455" s="57">
        <v>849947</v>
      </c>
      <c r="M455" s="39"/>
    </row>
    <row r="456" spans="1:13" ht="15.95" customHeight="1" x14ac:dyDescent="0.2">
      <c r="A456" s="38">
        <v>10</v>
      </c>
      <c r="B456" s="37" t="s">
        <v>513</v>
      </c>
      <c r="C456" s="38" t="s">
        <v>69</v>
      </c>
      <c r="D456" s="38" t="s">
        <v>70</v>
      </c>
      <c r="E456" s="52">
        <v>1.0010219863000001</v>
      </c>
      <c r="F456" s="55">
        <v>1</v>
      </c>
      <c r="G456" s="52">
        <v>1.0010219863000001</v>
      </c>
      <c r="H456" s="57">
        <v>1696471</v>
      </c>
      <c r="I456" s="57">
        <v>1696442</v>
      </c>
      <c r="M456" s="39"/>
    </row>
    <row r="457" spans="1:13" ht="15.95" customHeight="1" x14ac:dyDescent="0.2">
      <c r="A457" s="38">
        <v>11</v>
      </c>
      <c r="B457" s="37" t="s">
        <v>514</v>
      </c>
      <c r="C457" s="38" t="s">
        <v>69</v>
      </c>
      <c r="D457" s="38" t="s">
        <v>70</v>
      </c>
      <c r="E457" s="52">
        <v>1.0010219863000001</v>
      </c>
      <c r="F457" s="55">
        <v>1</v>
      </c>
      <c r="G457" s="52">
        <v>1.0010219863000001</v>
      </c>
      <c r="H457" s="57">
        <v>1696471</v>
      </c>
      <c r="I457" s="57">
        <v>1696532</v>
      </c>
      <c r="M457" s="39"/>
    </row>
    <row r="458" spans="1:13" ht="15.95" customHeight="1" x14ac:dyDescent="0.2">
      <c r="A458" s="38">
        <v>12</v>
      </c>
      <c r="B458" s="37" t="s">
        <v>515</v>
      </c>
      <c r="C458" s="38" t="s">
        <v>69</v>
      </c>
      <c r="D458" s="38" t="s">
        <v>70</v>
      </c>
      <c r="E458" s="52">
        <v>1.0020433824999999</v>
      </c>
      <c r="F458" s="55">
        <v>1</v>
      </c>
      <c r="G458" s="52">
        <v>1.0020433824999999</v>
      </c>
      <c r="H458" s="57">
        <v>1698202</v>
      </c>
      <c r="I458" s="57">
        <v>1698279</v>
      </c>
      <c r="M458" s="39"/>
    </row>
    <row r="459" spans="1:13" ht="15.95" customHeight="1" x14ac:dyDescent="0.2">
      <c r="A459" s="38">
        <v>13</v>
      </c>
      <c r="B459" s="37" t="s">
        <v>516</v>
      </c>
      <c r="C459" s="38" t="s">
        <v>69</v>
      </c>
      <c r="D459" s="38" t="s">
        <v>70</v>
      </c>
      <c r="E459" s="52">
        <v>1.0017371406</v>
      </c>
      <c r="F459" s="55">
        <v>1</v>
      </c>
      <c r="G459" s="52">
        <v>1.0017371406</v>
      </c>
      <c r="H459" s="57">
        <v>1697683</v>
      </c>
      <c r="I459" s="57">
        <v>1697711</v>
      </c>
      <c r="M459" s="39"/>
    </row>
    <row r="460" spans="1:13" ht="15.95" customHeight="1" x14ac:dyDescent="0.2">
      <c r="A460" s="38">
        <v>14</v>
      </c>
      <c r="B460" s="37" t="s">
        <v>517</v>
      </c>
      <c r="C460" s="38" t="s">
        <v>69</v>
      </c>
      <c r="D460" s="38" t="s">
        <v>67</v>
      </c>
      <c r="E460" s="52">
        <v>0.5</v>
      </c>
      <c r="F460" s="55">
        <v>0.5</v>
      </c>
      <c r="G460" s="52">
        <v>1</v>
      </c>
      <c r="H460" s="57">
        <v>847370</v>
      </c>
      <c r="I460" s="57">
        <v>847370</v>
      </c>
      <c r="M460" s="39"/>
    </row>
    <row r="461" spans="1:13" ht="15.95" customHeight="1" x14ac:dyDescent="0.2">
      <c r="A461" s="38">
        <v>15</v>
      </c>
      <c r="B461" s="37" t="s">
        <v>518</v>
      </c>
      <c r="C461" s="38" t="s">
        <v>69</v>
      </c>
      <c r="D461" s="38" t="s">
        <v>70</v>
      </c>
      <c r="E461" s="52">
        <v>1.0016350599999999</v>
      </c>
      <c r="F461" s="55">
        <v>1</v>
      </c>
      <c r="G461" s="52">
        <v>1.0016350599999999</v>
      </c>
      <c r="H461" s="57">
        <v>1697510</v>
      </c>
      <c r="I461" s="57">
        <v>1697536</v>
      </c>
      <c r="M461" s="39"/>
    </row>
    <row r="462" spans="1:13" ht="15.95" customHeight="1" x14ac:dyDescent="0.2">
      <c r="A462" s="38">
        <v>16</v>
      </c>
      <c r="B462" s="37" t="s">
        <v>519</v>
      </c>
      <c r="C462" s="38" t="s">
        <v>69</v>
      </c>
      <c r="D462" s="38" t="s">
        <v>70</v>
      </c>
      <c r="E462" s="52">
        <v>1.0017371406</v>
      </c>
      <c r="F462" s="55">
        <v>1</v>
      </c>
      <c r="G462" s="52">
        <v>1.0017371406</v>
      </c>
      <c r="H462" s="57">
        <v>1697683</v>
      </c>
      <c r="I462" s="57">
        <v>1697621</v>
      </c>
      <c r="M462" s="39"/>
    </row>
    <row r="463" spans="1:13" ht="15.95" customHeight="1" x14ac:dyDescent="0.2">
      <c r="A463" s="38">
        <v>17</v>
      </c>
      <c r="B463" s="37" t="s">
        <v>520</v>
      </c>
      <c r="C463" s="38" t="s">
        <v>69</v>
      </c>
      <c r="D463" s="38" t="s">
        <v>70</v>
      </c>
      <c r="E463" s="52">
        <v>1.0017371406</v>
      </c>
      <c r="F463" s="55">
        <v>1</v>
      </c>
      <c r="G463" s="52">
        <v>1.0017371406</v>
      </c>
      <c r="H463" s="57">
        <v>1697683</v>
      </c>
      <c r="I463" s="57">
        <v>1697756</v>
      </c>
      <c r="M463" s="39"/>
    </row>
    <row r="464" spans="1:13" ht="15.95" customHeight="1" x14ac:dyDescent="0.2">
      <c r="A464" s="38">
        <v>18</v>
      </c>
      <c r="B464" s="37" t="s">
        <v>521</v>
      </c>
      <c r="C464" s="38" t="s">
        <v>69</v>
      </c>
      <c r="D464" s="38" t="s">
        <v>70</v>
      </c>
      <c r="E464" s="52">
        <v>1.0037805231000001</v>
      </c>
      <c r="F464" s="55">
        <v>1</v>
      </c>
      <c r="G464" s="52">
        <v>1.0037805231000001</v>
      </c>
      <c r="H464" s="57">
        <v>1701146</v>
      </c>
      <c r="I464" s="57">
        <v>1701296</v>
      </c>
      <c r="M464" s="39"/>
    </row>
    <row r="465" spans="1:13" ht="15.95" customHeight="1" x14ac:dyDescent="0.2">
      <c r="A465" s="38">
        <v>19</v>
      </c>
      <c r="B465" s="37" t="s">
        <v>522</v>
      </c>
      <c r="C465" s="38" t="s">
        <v>69</v>
      </c>
      <c r="D465" s="38" t="s">
        <v>70</v>
      </c>
      <c r="E465" s="52">
        <v>1.0035763619</v>
      </c>
      <c r="F465" s="55">
        <v>1</v>
      </c>
      <c r="G465" s="52">
        <v>1.0035763619</v>
      </c>
      <c r="H465" s="57">
        <v>1700800</v>
      </c>
      <c r="I465" s="57">
        <v>1700857</v>
      </c>
      <c r="M465" s="39"/>
    </row>
    <row r="466" spans="1:13" ht="15.95" customHeight="1" x14ac:dyDescent="0.2">
      <c r="A466" s="38">
        <v>20</v>
      </c>
      <c r="B466" s="37" t="s">
        <v>523</v>
      </c>
      <c r="C466" s="38" t="s">
        <v>69</v>
      </c>
      <c r="D466" s="38" t="s">
        <v>70</v>
      </c>
      <c r="E466" s="52">
        <v>1.0036784425</v>
      </c>
      <c r="F466" s="55">
        <v>1</v>
      </c>
      <c r="G466" s="52">
        <v>1.0036784425</v>
      </c>
      <c r="H466" s="57">
        <v>1700973</v>
      </c>
      <c r="I466" s="57">
        <v>1701166</v>
      </c>
      <c r="M466" s="39"/>
    </row>
    <row r="467" spans="1:13" ht="15.95" customHeight="1" x14ac:dyDescent="0.2">
      <c r="A467" s="38">
        <v>21</v>
      </c>
      <c r="B467" s="37" t="s">
        <v>524</v>
      </c>
      <c r="C467" s="38" t="s">
        <v>69</v>
      </c>
      <c r="D467" s="38" t="s">
        <v>70</v>
      </c>
      <c r="E467" s="52">
        <v>1.0021460531999999</v>
      </c>
      <c r="F467" s="55">
        <v>1</v>
      </c>
      <c r="G467" s="52">
        <v>1.0021460531999999</v>
      </c>
      <c r="H467" s="57">
        <v>1698376</v>
      </c>
      <c r="I467" s="57">
        <v>1698410</v>
      </c>
      <c r="M467" s="39"/>
    </row>
    <row r="468" spans="1:13" ht="15.95" customHeight="1" x14ac:dyDescent="0.2">
      <c r="A468" s="38">
        <v>22</v>
      </c>
      <c r="B468" s="37" t="s">
        <v>525</v>
      </c>
      <c r="C468" s="38" t="s">
        <v>122</v>
      </c>
      <c r="D468" s="38" t="s">
        <v>70</v>
      </c>
      <c r="E468" s="52">
        <v>1</v>
      </c>
      <c r="F468" s="55">
        <v>1</v>
      </c>
      <c r="G468" s="52">
        <v>1</v>
      </c>
      <c r="H468" s="57">
        <v>3389588</v>
      </c>
      <c r="I468" s="57">
        <v>3389588</v>
      </c>
      <c r="L468" s="35"/>
      <c r="M468" s="43"/>
    </row>
    <row r="469" spans="1:13" ht="15.95" customHeight="1" x14ac:dyDescent="0.2">
      <c r="A469" s="38">
        <v>23</v>
      </c>
      <c r="B469" s="37" t="s">
        <v>526</v>
      </c>
      <c r="C469" s="38" t="s">
        <v>122</v>
      </c>
      <c r="D469" s="38" t="s">
        <v>67</v>
      </c>
      <c r="E469" s="52">
        <v>0.51118838040000003</v>
      </c>
      <c r="F469" s="55">
        <v>0.5</v>
      </c>
      <c r="G469" s="52">
        <v>1.0223767608000001</v>
      </c>
      <c r="H469" s="57">
        <v>1732718</v>
      </c>
      <c r="I469" s="57">
        <v>1935086</v>
      </c>
      <c r="L469" s="35"/>
      <c r="M469" s="43"/>
    </row>
    <row r="470" spans="1:13" ht="15.95" customHeight="1" x14ac:dyDescent="0.2">
      <c r="A470" s="40">
        <v>560082</v>
      </c>
      <c r="B470" s="33" t="s">
        <v>527</v>
      </c>
      <c r="C470" s="45"/>
      <c r="D470" s="45"/>
      <c r="E470" s="53"/>
      <c r="F470" s="45"/>
      <c r="G470" s="53"/>
      <c r="H470" s="34">
        <f>SUM(H471:H487)</f>
        <v>19559808</v>
      </c>
      <c r="I470" s="34">
        <f>SUM(I471:I487)</f>
        <v>19519446</v>
      </c>
      <c r="L470" s="35"/>
    </row>
    <row r="471" spans="1:13" ht="15.95" customHeight="1" x14ac:dyDescent="0.2">
      <c r="A471" s="38">
        <v>1</v>
      </c>
      <c r="B471" s="37" t="s">
        <v>432</v>
      </c>
      <c r="C471" s="38" t="s">
        <v>66</v>
      </c>
      <c r="D471" s="38" t="s">
        <v>67</v>
      </c>
      <c r="E471" s="52">
        <v>1.0010208056000001</v>
      </c>
      <c r="F471" s="55">
        <v>1</v>
      </c>
      <c r="G471" s="52">
        <v>1.0010208056000001</v>
      </c>
      <c r="H471" s="57">
        <v>169647</v>
      </c>
      <c r="I471" s="57">
        <v>169649</v>
      </c>
      <c r="L471" s="35"/>
      <c r="M471" s="39"/>
    </row>
    <row r="472" spans="1:13" ht="15.95" customHeight="1" x14ac:dyDescent="0.2">
      <c r="A472" s="38">
        <v>2</v>
      </c>
      <c r="B472" s="37" t="s">
        <v>528</v>
      </c>
      <c r="C472" s="38" t="s">
        <v>66</v>
      </c>
      <c r="D472" s="38" t="s">
        <v>67</v>
      </c>
      <c r="E472" s="52">
        <v>1.008172345</v>
      </c>
      <c r="F472" s="55">
        <v>1</v>
      </c>
      <c r="G472" s="52">
        <v>1.008172345</v>
      </c>
      <c r="H472" s="57">
        <v>170859</v>
      </c>
      <c r="I472" s="57">
        <v>170872</v>
      </c>
      <c r="L472" s="35"/>
      <c r="M472" s="39"/>
    </row>
    <row r="473" spans="1:13" ht="15.95" customHeight="1" x14ac:dyDescent="0.2">
      <c r="A473" s="38">
        <v>3</v>
      </c>
      <c r="B473" s="37" t="s">
        <v>529</v>
      </c>
      <c r="C473" s="38" t="s">
        <v>66</v>
      </c>
      <c r="D473" s="38" t="s">
        <v>67</v>
      </c>
      <c r="E473" s="52">
        <v>1.0020416110999999</v>
      </c>
      <c r="F473" s="55">
        <v>1</v>
      </c>
      <c r="G473" s="52">
        <v>1.0020416110999999</v>
      </c>
      <c r="H473" s="57">
        <v>169820</v>
      </c>
      <c r="I473" s="57">
        <v>127365</v>
      </c>
      <c r="L473" s="35"/>
      <c r="M473" s="39"/>
    </row>
    <row r="474" spans="1:13" ht="15.95" customHeight="1" x14ac:dyDescent="0.2">
      <c r="A474" s="38">
        <v>4</v>
      </c>
      <c r="B474" s="37" t="s">
        <v>530</v>
      </c>
      <c r="C474" s="38" t="s">
        <v>66</v>
      </c>
      <c r="D474" s="38" t="s">
        <v>67</v>
      </c>
      <c r="E474" s="52">
        <v>1.0030683172999999</v>
      </c>
      <c r="F474" s="55">
        <v>1</v>
      </c>
      <c r="G474" s="52">
        <v>1.0030683172999999</v>
      </c>
      <c r="H474" s="57">
        <v>169994</v>
      </c>
      <c r="I474" s="57">
        <v>170134</v>
      </c>
      <c r="L474" s="35"/>
      <c r="M474" s="39"/>
    </row>
    <row r="475" spans="1:13" ht="15.95" customHeight="1" x14ac:dyDescent="0.2">
      <c r="A475" s="38">
        <v>5</v>
      </c>
      <c r="B475" s="37" t="s">
        <v>531</v>
      </c>
      <c r="C475" s="38" t="s">
        <v>66</v>
      </c>
      <c r="D475" s="38" t="s">
        <v>67</v>
      </c>
      <c r="E475" s="52">
        <v>1.0112406623000001</v>
      </c>
      <c r="F475" s="55">
        <v>1</v>
      </c>
      <c r="G475" s="52">
        <v>1.0112406623000001</v>
      </c>
      <c r="H475" s="57">
        <v>171379</v>
      </c>
      <c r="I475" s="57">
        <v>171397</v>
      </c>
      <c r="L475" s="35"/>
      <c r="M475" s="39"/>
    </row>
    <row r="476" spans="1:13" ht="15.95" customHeight="1" x14ac:dyDescent="0.2">
      <c r="A476" s="38">
        <v>6</v>
      </c>
      <c r="B476" s="37" t="s">
        <v>532</v>
      </c>
      <c r="C476" s="38" t="s">
        <v>69</v>
      </c>
      <c r="D476" s="38" t="s">
        <v>67</v>
      </c>
      <c r="E476" s="52">
        <v>0.50091990509999995</v>
      </c>
      <c r="F476" s="55">
        <v>0.5</v>
      </c>
      <c r="G476" s="52">
        <v>1.0018398101999999</v>
      </c>
      <c r="H476" s="57">
        <v>848929</v>
      </c>
      <c r="I476" s="57">
        <v>849033</v>
      </c>
      <c r="M476" s="39"/>
    </row>
    <row r="477" spans="1:13" ht="15.95" customHeight="1" x14ac:dyDescent="0.2">
      <c r="A477" s="38">
        <v>7</v>
      </c>
      <c r="B477" s="37" t="s">
        <v>374</v>
      </c>
      <c r="C477" s="38" t="s">
        <v>69</v>
      </c>
      <c r="D477" s="38" t="s">
        <v>70</v>
      </c>
      <c r="E477" s="52">
        <v>1.0021460531999999</v>
      </c>
      <c r="F477" s="55">
        <v>1</v>
      </c>
      <c r="G477" s="52">
        <v>1.0021460531999999</v>
      </c>
      <c r="H477" s="57">
        <v>1698376</v>
      </c>
      <c r="I477" s="57">
        <v>1698410</v>
      </c>
      <c r="M477" s="39"/>
    </row>
    <row r="478" spans="1:13" ht="15.95" customHeight="1" x14ac:dyDescent="0.2">
      <c r="A478" s="38">
        <v>8</v>
      </c>
      <c r="B478" s="37" t="s">
        <v>533</v>
      </c>
      <c r="C478" s="38" t="s">
        <v>69</v>
      </c>
      <c r="D478" s="38" t="s">
        <v>70</v>
      </c>
      <c r="E478" s="52">
        <v>1.0024522950000001</v>
      </c>
      <c r="F478" s="55">
        <v>1</v>
      </c>
      <c r="G478" s="52">
        <v>1.0024522950000001</v>
      </c>
      <c r="H478" s="57">
        <v>1698895</v>
      </c>
      <c r="I478" s="57">
        <v>1699159</v>
      </c>
      <c r="M478" s="39"/>
    </row>
    <row r="479" spans="1:13" ht="15.95" customHeight="1" x14ac:dyDescent="0.2">
      <c r="A479" s="38">
        <v>9</v>
      </c>
      <c r="B479" s="37" t="s">
        <v>534</v>
      </c>
      <c r="C479" s="38" t="s">
        <v>69</v>
      </c>
      <c r="D479" s="38" t="s">
        <v>70</v>
      </c>
      <c r="E479" s="52">
        <v>1.0029632881999999</v>
      </c>
      <c r="F479" s="55">
        <v>1</v>
      </c>
      <c r="G479" s="52">
        <v>1.0029632881999999</v>
      </c>
      <c r="H479" s="57">
        <v>1699761</v>
      </c>
      <c r="I479" s="57">
        <v>1699853</v>
      </c>
      <c r="M479" s="39"/>
    </row>
    <row r="480" spans="1:13" ht="15.95" customHeight="1" x14ac:dyDescent="0.2">
      <c r="A480" s="38">
        <v>10</v>
      </c>
      <c r="B480" s="37" t="s">
        <v>142</v>
      </c>
      <c r="C480" s="38" t="s">
        <v>69</v>
      </c>
      <c r="D480" s="38" t="s">
        <v>70</v>
      </c>
      <c r="E480" s="52">
        <v>1.0022481338</v>
      </c>
      <c r="F480" s="55">
        <v>1</v>
      </c>
      <c r="G480" s="52">
        <v>1.0022481338</v>
      </c>
      <c r="H480" s="57">
        <v>1698549</v>
      </c>
      <c r="I480" s="57">
        <v>1698764</v>
      </c>
      <c r="M480" s="39"/>
    </row>
    <row r="481" spans="1:13" ht="15.95" customHeight="1" x14ac:dyDescent="0.2">
      <c r="A481" s="38">
        <v>11</v>
      </c>
      <c r="B481" s="37" t="s">
        <v>535</v>
      </c>
      <c r="C481" s="38" t="s">
        <v>69</v>
      </c>
      <c r="D481" s="38" t="s">
        <v>70</v>
      </c>
      <c r="E481" s="52">
        <v>1.0021460531999999</v>
      </c>
      <c r="F481" s="55">
        <v>1</v>
      </c>
      <c r="G481" s="52">
        <v>1.0021460531999999</v>
      </c>
      <c r="H481" s="57">
        <v>1698376</v>
      </c>
      <c r="I481" s="57">
        <v>1698724</v>
      </c>
      <c r="M481" s="39"/>
    </row>
    <row r="482" spans="1:13" ht="15.95" customHeight="1" x14ac:dyDescent="0.2">
      <c r="A482" s="38">
        <v>12</v>
      </c>
      <c r="B482" s="37" t="s">
        <v>536</v>
      </c>
      <c r="C482" s="38" t="s">
        <v>69</v>
      </c>
      <c r="D482" s="38" t="s">
        <v>70</v>
      </c>
      <c r="E482" s="52">
        <v>1.0030653688</v>
      </c>
      <c r="F482" s="55">
        <v>1</v>
      </c>
      <c r="G482" s="52">
        <v>1.0030653688</v>
      </c>
      <c r="H482" s="57">
        <v>1699934</v>
      </c>
      <c r="I482" s="57">
        <v>1699983</v>
      </c>
      <c r="M482" s="39"/>
    </row>
    <row r="483" spans="1:13" ht="15.95" customHeight="1" x14ac:dyDescent="0.2">
      <c r="A483" s="38">
        <v>13</v>
      </c>
      <c r="B483" s="42" t="s">
        <v>537</v>
      </c>
      <c r="C483" s="38" t="s">
        <v>69</v>
      </c>
      <c r="D483" s="38" t="s">
        <v>70</v>
      </c>
      <c r="E483" s="52">
        <v>1.0036784425</v>
      </c>
      <c r="F483" s="55">
        <v>1</v>
      </c>
      <c r="G483" s="52">
        <v>1.0036784425</v>
      </c>
      <c r="H483" s="57">
        <v>1700973</v>
      </c>
      <c r="I483" s="57">
        <v>1701256</v>
      </c>
      <c r="M483" s="39"/>
    </row>
    <row r="484" spans="1:13" ht="15.95" customHeight="1" x14ac:dyDescent="0.2">
      <c r="A484" s="38">
        <v>14</v>
      </c>
      <c r="B484" s="37" t="s">
        <v>538</v>
      </c>
      <c r="C484" s="38" t="s">
        <v>69</v>
      </c>
      <c r="D484" s="38" t="s">
        <v>67</v>
      </c>
      <c r="E484" s="52">
        <v>0.50347427929999999</v>
      </c>
      <c r="F484" s="55">
        <v>0.5</v>
      </c>
      <c r="G484" s="52">
        <v>1.0069485585</v>
      </c>
      <c r="H484" s="57">
        <v>853258</v>
      </c>
      <c r="I484" s="57">
        <v>853223</v>
      </c>
      <c r="M484" s="39"/>
    </row>
    <row r="485" spans="1:13" ht="15.95" customHeight="1" x14ac:dyDescent="0.2">
      <c r="A485" s="38">
        <v>15</v>
      </c>
      <c r="B485" s="37" t="s">
        <v>539</v>
      </c>
      <c r="C485" s="38" t="s">
        <v>69</v>
      </c>
      <c r="D485" s="38" t="s">
        <v>70</v>
      </c>
      <c r="E485" s="52">
        <v>1.0037805231000001</v>
      </c>
      <c r="F485" s="55">
        <v>1</v>
      </c>
      <c r="G485" s="52">
        <v>1.0037805231000001</v>
      </c>
      <c r="H485" s="57">
        <v>1701146</v>
      </c>
      <c r="I485" s="57">
        <v>1701206</v>
      </c>
      <c r="M485" s="39"/>
    </row>
    <row r="486" spans="1:13" ht="15.95" customHeight="1" x14ac:dyDescent="0.2">
      <c r="A486" s="38">
        <v>16</v>
      </c>
      <c r="B486" s="37" t="s">
        <v>540</v>
      </c>
      <c r="C486" s="38" t="s">
        <v>69</v>
      </c>
      <c r="D486" s="38" t="s">
        <v>70</v>
      </c>
      <c r="E486" s="52">
        <v>1.0053135026</v>
      </c>
      <c r="F486" s="55">
        <v>1</v>
      </c>
      <c r="G486" s="52">
        <v>1.0053135026</v>
      </c>
      <c r="H486" s="57">
        <v>1703744</v>
      </c>
      <c r="I486" s="57">
        <v>1704098</v>
      </c>
      <c r="M486" s="39"/>
    </row>
    <row r="487" spans="1:13" ht="15.95" customHeight="1" x14ac:dyDescent="0.2">
      <c r="A487" s="38">
        <v>17</v>
      </c>
      <c r="B487" s="37" t="s">
        <v>541</v>
      </c>
      <c r="C487" s="38" t="s">
        <v>69</v>
      </c>
      <c r="D487" s="38" t="s">
        <v>70</v>
      </c>
      <c r="E487" s="52">
        <v>1.0067438113</v>
      </c>
      <c r="F487" s="55">
        <v>1</v>
      </c>
      <c r="G487" s="52">
        <v>1.0067438113</v>
      </c>
      <c r="H487" s="57">
        <v>1706168</v>
      </c>
      <c r="I487" s="57">
        <v>1706320</v>
      </c>
      <c r="M487" s="39"/>
    </row>
    <row r="488" spans="1:13" ht="15.95" customHeight="1" x14ac:dyDescent="0.2">
      <c r="A488" s="40">
        <v>560083</v>
      </c>
      <c r="B488" s="33" t="s">
        <v>542</v>
      </c>
      <c r="C488" s="45"/>
      <c r="D488" s="45"/>
      <c r="E488" s="53"/>
      <c r="F488" s="45"/>
      <c r="G488" s="53"/>
      <c r="H488" s="34">
        <f>SUM(H489:H511)</f>
        <v>28344920</v>
      </c>
      <c r="I488" s="34">
        <f>SUM(I489:I511)</f>
        <v>28345723</v>
      </c>
      <c r="L488" s="35"/>
    </row>
    <row r="489" spans="1:13" ht="15.95" customHeight="1" x14ac:dyDescent="0.2">
      <c r="A489" s="38">
        <v>1</v>
      </c>
      <c r="B489" s="37" t="s">
        <v>543</v>
      </c>
      <c r="C489" s="38" t="s">
        <v>66</v>
      </c>
      <c r="D489" s="38" t="s">
        <v>67</v>
      </c>
      <c r="E489" s="52">
        <v>1.0051099284</v>
      </c>
      <c r="F489" s="55">
        <v>1</v>
      </c>
      <c r="G489" s="52">
        <v>1.0051099284</v>
      </c>
      <c r="H489" s="57">
        <v>170340</v>
      </c>
      <c r="I489" s="57">
        <v>170348</v>
      </c>
      <c r="L489" s="35"/>
      <c r="M489" s="39"/>
    </row>
    <row r="490" spans="1:13" ht="15.95" customHeight="1" x14ac:dyDescent="0.2">
      <c r="A490" s="38">
        <v>2</v>
      </c>
      <c r="B490" s="37" t="s">
        <v>533</v>
      </c>
      <c r="C490" s="38" t="s">
        <v>66</v>
      </c>
      <c r="D490" s="38" t="s">
        <v>67</v>
      </c>
      <c r="E490" s="52">
        <v>1</v>
      </c>
      <c r="F490" s="55">
        <v>1</v>
      </c>
      <c r="G490" s="52">
        <v>1</v>
      </c>
      <c r="H490" s="57">
        <v>169474</v>
      </c>
      <c r="I490" s="57">
        <v>169474</v>
      </c>
      <c r="L490" s="35"/>
      <c r="M490" s="39"/>
    </row>
    <row r="491" spans="1:13" ht="15.95" customHeight="1" x14ac:dyDescent="0.2">
      <c r="A491" s="38">
        <v>3</v>
      </c>
      <c r="B491" s="37" t="s">
        <v>127</v>
      </c>
      <c r="C491" s="38" t="s">
        <v>69</v>
      </c>
      <c r="D491" s="38" t="s">
        <v>67</v>
      </c>
      <c r="E491" s="52">
        <v>0.5</v>
      </c>
      <c r="F491" s="55">
        <v>0.5</v>
      </c>
      <c r="G491" s="52">
        <v>1</v>
      </c>
      <c r="H491" s="57">
        <v>847370</v>
      </c>
      <c r="I491" s="57">
        <v>847370</v>
      </c>
      <c r="M491" s="39"/>
    </row>
    <row r="492" spans="1:13" ht="15.95" customHeight="1" x14ac:dyDescent="0.2">
      <c r="A492" s="38">
        <v>4</v>
      </c>
      <c r="B492" s="37" t="s">
        <v>544</v>
      </c>
      <c r="C492" s="38" t="s">
        <v>69</v>
      </c>
      <c r="D492" s="38" t="s">
        <v>67</v>
      </c>
      <c r="E492" s="52">
        <v>0.50122614679999999</v>
      </c>
      <c r="F492" s="55">
        <v>0.5</v>
      </c>
      <c r="G492" s="52">
        <v>1.0024522936</v>
      </c>
      <c r="H492" s="57">
        <v>849448</v>
      </c>
      <c r="I492" s="57">
        <v>849468</v>
      </c>
      <c r="M492" s="39"/>
    </row>
    <row r="493" spans="1:13" ht="15.95" customHeight="1" x14ac:dyDescent="0.2">
      <c r="A493" s="38">
        <v>5</v>
      </c>
      <c r="B493" s="37" t="s">
        <v>545</v>
      </c>
      <c r="C493" s="38" t="s">
        <v>69</v>
      </c>
      <c r="D493" s="38" t="s">
        <v>67</v>
      </c>
      <c r="E493" s="52">
        <v>0.500715154</v>
      </c>
      <c r="F493" s="55">
        <v>0.5</v>
      </c>
      <c r="G493" s="52">
        <v>1.0014303079</v>
      </c>
      <c r="H493" s="57">
        <v>848582</v>
      </c>
      <c r="I493" s="57">
        <v>848593</v>
      </c>
      <c r="M493" s="39"/>
    </row>
    <row r="494" spans="1:13" ht="15.95" customHeight="1" x14ac:dyDescent="0.2">
      <c r="A494" s="38">
        <v>6</v>
      </c>
      <c r="B494" s="37" t="s">
        <v>546</v>
      </c>
      <c r="C494" s="38" t="s">
        <v>69</v>
      </c>
      <c r="D494" s="38" t="s">
        <v>67</v>
      </c>
      <c r="E494" s="52">
        <v>0.50040891229999995</v>
      </c>
      <c r="F494" s="55">
        <v>0.5</v>
      </c>
      <c r="G494" s="52">
        <v>1.0008178245999999</v>
      </c>
      <c r="H494" s="57">
        <v>848063</v>
      </c>
      <c r="I494" s="57">
        <v>848114</v>
      </c>
      <c r="M494" s="39"/>
    </row>
    <row r="495" spans="1:13" ht="15.95" customHeight="1" x14ac:dyDescent="0.2">
      <c r="A495" s="38">
        <v>7</v>
      </c>
      <c r="B495" s="37" t="s">
        <v>547</v>
      </c>
      <c r="C495" s="38" t="s">
        <v>69</v>
      </c>
      <c r="D495" s="38" t="s">
        <v>67</v>
      </c>
      <c r="E495" s="52">
        <v>0.50122614679999999</v>
      </c>
      <c r="F495" s="55">
        <v>0.5</v>
      </c>
      <c r="G495" s="52">
        <v>1.0024522936</v>
      </c>
      <c r="H495" s="57">
        <v>849448</v>
      </c>
      <c r="I495" s="57">
        <v>849512</v>
      </c>
      <c r="M495" s="39"/>
    </row>
    <row r="496" spans="1:13" ht="15.95" customHeight="1" x14ac:dyDescent="0.2">
      <c r="A496" s="38">
        <v>8</v>
      </c>
      <c r="B496" s="37" t="s">
        <v>548</v>
      </c>
      <c r="C496" s="38" t="s">
        <v>69</v>
      </c>
      <c r="D496" s="38" t="s">
        <v>67</v>
      </c>
      <c r="E496" s="52">
        <v>0.50122614679999999</v>
      </c>
      <c r="F496" s="55">
        <v>0.5</v>
      </c>
      <c r="G496" s="52">
        <v>1.0024522936</v>
      </c>
      <c r="H496" s="57">
        <v>849448</v>
      </c>
      <c r="I496" s="57">
        <v>849512</v>
      </c>
      <c r="M496" s="39"/>
    </row>
    <row r="497" spans="1:13" ht="15.95" customHeight="1" x14ac:dyDescent="0.2">
      <c r="A497" s="38">
        <v>9</v>
      </c>
      <c r="B497" s="37" t="s">
        <v>549</v>
      </c>
      <c r="C497" s="38" t="s">
        <v>69</v>
      </c>
      <c r="D497" s="38" t="s">
        <v>70</v>
      </c>
      <c r="E497" s="52">
        <v>1.0015329794000001</v>
      </c>
      <c r="F497" s="55">
        <v>1</v>
      </c>
      <c r="G497" s="52">
        <v>1.0015329794000001</v>
      </c>
      <c r="H497" s="57">
        <v>1697337</v>
      </c>
      <c r="I497" s="57">
        <v>1697316</v>
      </c>
      <c r="M497" s="39"/>
    </row>
    <row r="498" spans="1:13" ht="15.95" customHeight="1" x14ac:dyDescent="0.2">
      <c r="A498" s="38">
        <v>10</v>
      </c>
      <c r="B498" s="37" t="s">
        <v>550</v>
      </c>
      <c r="C498" s="38" t="s">
        <v>69</v>
      </c>
      <c r="D498" s="38" t="s">
        <v>67</v>
      </c>
      <c r="E498" s="52">
        <v>0.50091990509999995</v>
      </c>
      <c r="F498" s="55">
        <v>0.5</v>
      </c>
      <c r="G498" s="52">
        <v>1.0018398101999999</v>
      </c>
      <c r="H498" s="57">
        <v>848929</v>
      </c>
      <c r="I498" s="57">
        <v>849033</v>
      </c>
      <c r="M498" s="39"/>
    </row>
    <row r="499" spans="1:13" ht="15.95" customHeight="1" x14ac:dyDescent="0.2">
      <c r="A499" s="38">
        <v>11</v>
      </c>
      <c r="B499" s="42" t="s">
        <v>551</v>
      </c>
      <c r="C499" s="38" t="s">
        <v>69</v>
      </c>
      <c r="D499" s="38" t="s">
        <v>67</v>
      </c>
      <c r="E499" s="52">
        <v>0.50122614679999999</v>
      </c>
      <c r="F499" s="55">
        <v>0.5</v>
      </c>
      <c r="G499" s="52">
        <v>1.0024522936</v>
      </c>
      <c r="H499" s="57">
        <v>849448</v>
      </c>
      <c r="I499" s="57">
        <v>849468</v>
      </c>
      <c r="M499" s="39"/>
    </row>
    <row r="500" spans="1:13" ht="15.95" customHeight="1" x14ac:dyDescent="0.2">
      <c r="A500" s="38">
        <v>12</v>
      </c>
      <c r="B500" s="42" t="s">
        <v>552</v>
      </c>
      <c r="C500" s="38" t="s">
        <v>69</v>
      </c>
      <c r="D500" s="38" t="s">
        <v>70</v>
      </c>
      <c r="E500" s="52">
        <v>1.0018392213</v>
      </c>
      <c r="F500" s="55">
        <v>1</v>
      </c>
      <c r="G500" s="52">
        <v>1.0018392213</v>
      </c>
      <c r="H500" s="57">
        <v>1697856</v>
      </c>
      <c r="I500" s="57">
        <v>1697885</v>
      </c>
      <c r="M500" s="39"/>
    </row>
    <row r="501" spans="1:13" ht="15.95" customHeight="1" x14ac:dyDescent="0.2">
      <c r="A501" s="38">
        <v>13</v>
      </c>
      <c r="B501" s="37" t="s">
        <v>514</v>
      </c>
      <c r="C501" s="38" t="s">
        <v>69</v>
      </c>
      <c r="D501" s="38" t="s">
        <v>67</v>
      </c>
      <c r="E501" s="52">
        <v>0.50081723450000004</v>
      </c>
      <c r="F501" s="55">
        <v>0.5</v>
      </c>
      <c r="G501" s="52">
        <v>1.0016344690000001</v>
      </c>
      <c r="H501" s="57">
        <v>848755</v>
      </c>
      <c r="I501" s="57">
        <v>848768</v>
      </c>
      <c r="M501" s="39"/>
    </row>
    <row r="502" spans="1:13" ht="15.95" customHeight="1" x14ac:dyDescent="0.2">
      <c r="A502" s="38">
        <v>14</v>
      </c>
      <c r="B502" s="37" t="s">
        <v>553</v>
      </c>
      <c r="C502" s="38" t="s">
        <v>69</v>
      </c>
      <c r="D502" s="38" t="s">
        <v>70</v>
      </c>
      <c r="E502" s="52">
        <v>1.0018392213</v>
      </c>
      <c r="F502" s="55">
        <v>1</v>
      </c>
      <c r="G502" s="52">
        <v>1.0018392213</v>
      </c>
      <c r="H502" s="57">
        <v>1697856</v>
      </c>
      <c r="I502" s="57">
        <v>1697885</v>
      </c>
      <c r="M502" s="39"/>
    </row>
    <row r="503" spans="1:13" ht="15.95" customHeight="1" x14ac:dyDescent="0.2">
      <c r="A503" s="38">
        <v>15</v>
      </c>
      <c r="B503" s="37" t="s">
        <v>554</v>
      </c>
      <c r="C503" s="38" t="s">
        <v>69</v>
      </c>
      <c r="D503" s="38" t="s">
        <v>70</v>
      </c>
      <c r="E503" s="52">
        <v>1.0021460531999999</v>
      </c>
      <c r="F503" s="55">
        <v>1</v>
      </c>
      <c r="G503" s="52">
        <v>1.0021460531999999</v>
      </c>
      <c r="H503" s="57">
        <v>1698376</v>
      </c>
      <c r="I503" s="57">
        <v>1698455</v>
      </c>
      <c r="M503" s="39"/>
    </row>
    <row r="504" spans="1:13" ht="15.95" customHeight="1" x14ac:dyDescent="0.2">
      <c r="A504" s="38">
        <v>16</v>
      </c>
      <c r="B504" s="37" t="s">
        <v>555</v>
      </c>
      <c r="C504" s="38" t="s">
        <v>69</v>
      </c>
      <c r="D504" s="38" t="s">
        <v>70</v>
      </c>
      <c r="E504" s="52">
        <v>1</v>
      </c>
      <c r="F504" s="55">
        <v>1</v>
      </c>
      <c r="G504" s="52">
        <v>1</v>
      </c>
      <c r="H504" s="57">
        <v>1694739</v>
      </c>
      <c r="I504" s="57">
        <v>1694739</v>
      </c>
      <c r="M504" s="39"/>
    </row>
    <row r="505" spans="1:13" ht="15.95" customHeight="1" x14ac:dyDescent="0.2">
      <c r="A505" s="38">
        <v>17</v>
      </c>
      <c r="B505" s="37" t="s">
        <v>556</v>
      </c>
      <c r="C505" s="38" t="s">
        <v>69</v>
      </c>
      <c r="D505" s="38" t="s">
        <v>70</v>
      </c>
      <c r="E505" s="52">
        <v>1.0023502144000001</v>
      </c>
      <c r="F505" s="55">
        <v>1</v>
      </c>
      <c r="G505" s="52">
        <v>1.0023502144000001</v>
      </c>
      <c r="H505" s="57">
        <v>1698722</v>
      </c>
      <c r="I505" s="57">
        <v>1698849</v>
      </c>
      <c r="M505" s="39"/>
    </row>
    <row r="506" spans="1:13" ht="15.95" customHeight="1" x14ac:dyDescent="0.2">
      <c r="A506" s="38">
        <v>18</v>
      </c>
      <c r="B506" s="37" t="s">
        <v>557</v>
      </c>
      <c r="C506" s="38" t="s">
        <v>69</v>
      </c>
      <c r="D506" s="38" t="s">
        <v>70</v>
      </c>
      <c r="E506" s="52">
        <v>1</v>
      </c>
      <c r="F506" s="55">
        <v>1</v>
      </c>
      <c r="G506" s="52">
        <v>1</v>
      </c>
      <c r="H506" s="57">
        <v>1694739</v>
      </c>
      <c r="I506" s="57">
        <v>1694739</v>
      </c>
      <c r="M506" s="39"/>
    </row>
    <row r="507" spans="1:13" ht="15.95" customHeight="1" x14ac:dyDescent="0.2">
      <c r="A507" s="38">
        <v>19</v>
      </c>
      <c r="B507" s="37" t="s">
        <v>558</v>
      </c>
      <c r="C507" s="38" t="s">
        <v>69</v>
      </c>
      <c r="D507" s="38" t="s">
        <v>70</v>
      </c>
      <c r="E507" s="52">
        <v>1.0031674494</v>
      </c>
      <c r="F507" s="55">
        <v>1</v>
      </c>
      <c r="G507" s="52">
        <v>1.0031674494</v>
      </c>
      <c r="H507" s="57">
        <v>1700107</v>
      </c>
      <c r="I507" s="57">
        <v>1700202</v>
      </c>
      <c r="M507" s="39"/>
    </row>
    <row r="508" spans="1:13" ht="15.95" customHeight="1" x14ac:dyDescent="0.2">
      <c r="A508" s="38">
        <v>20</v>
      </c>
      <c r="B508" s="37" t="s">
        <v>559</v>
      </c>
      <c r="C508" s="38" t="s">
        <v>69</v>
      </c>
      <c r="D508" s="38" t="s">
        <v>70</v>
      </c>
      <c r="E508" s="52">
        <v>1.004087355</v>
      </c>
      <c r="F508" s="55">
        <v>1</v>
      </c>
      <c r="G508" s="52">
        <v>1.004087355</v>
      </c>
      <c r="H508" s="57">
        <v>1701666</v>
      </c>
      <c r="I508" s="57">
        <v>1701776</v>
      </c>
      <c r="M508" s="39"/>
    </row>
    <row r="509" spans="1:13" ht="15.95" customHeight="1" x14ac:dyDescent="0.2">
      <c r="A509" s="38">
        <v>21</v>
      </c>
      <c r="B509" s="37" t="s">
        <v>560</v>
      </c>
      <c r="C509" s="38" t="s">
        <v>69</v>
      </c>
      <c r="D509" s="38" t="s">
        <v>70</v>
      </c>
      <c r="E509" s="52">
        <v>1</v>
      </c>
      <c r="F509" s="55">
        <v>1</v>
      </c>
      <c r="G509" s="52">
        <v>1</v>
      </c>
      <c r="H509" s="57">
        <v>1694739</v>
      </c>
      <c r="I509" s="57">
        <v>1694739</v>
      </c>
      <c r="M509" s="39"/>
    </row>
    <row r="510" spans="1:13" ht="15.95" customHeight="1" x14ac:dyDescent="0.2">
      <c r="A510" s="38">
        <v>22</v>
      </c>
      <c r="B510" s="37" t="s">
        <v>561</v>
      </c>
      <c r="C510" s="38" t="s">
        <v>69</v>
      </c>
      <c r="D510" s="38" t="s">
        <v>70</v>
      </c>
      <c r="E510" s="52">
        <v>1</v>
      </c>
      <c r="F510" s="55">
        <v>1</v>
      </c>
      <c r="G510" s="52">
        <v>1</v>
      </c>
      <c r="H510" s="57">
        <v>1694739</v>
      </c>
      <c r="I510" s="57">
        <v>1694739</v>
      </c>
      <c r="M510" s="39"/>
    </row>
    <row r="511" spans="1:13" ht="15.95" customHeight="1" x14ac:dyDescent="0.2">
      <c r="A511" s="38">
        <v>23</v>
      </c>
      <c r="B511" s="37" t="s">
        <v>562</v>
      </c>
      <c r="C511" s="38" t="s">
        <v>69</v>
      </c>
      <c r="D511" s="38" t="s">
        <v>70</v>
      </c>
      <c r="E511" s="52">
        <v>1</v>
      </c>
      <c r="F511" s="55">
        <v>1</v>
      </c>
      <c r="G511" s="52">
        <v>1</v>
      </c>
      <c r="H511" s="57">
        <v>1694739</v>
      </c>
      <c r="I511" s="57">
        <v>1694739</v>
      </c>
      <c r="M511" s="39"/>
    </row>
    <row r="512" spans="1:13" ht="15.95" customHeight="1" x14ac:dyDescent="0.2">
      <c r="A512" s="40">
        <v>560206</v>
      </c>
      <c r="B512" s="33" t="s">
        <v>563</v>
      </c>
      <c r="C512" s="45"/>
      <c r="D512" s="45"/>
      <c r="E512" s="53"/>
      <c r="F512" s="45"/>
      <c r="G512" s="53"/>
      <c r="H512" s="34">
        <f>SUM(H513:H517)</f>
        <v>8545033</v>
      </c>
      <c r="I512" s="34">
        <f>SUM(I513:I517)</f>
        <v>8547091</v>
      </c>
      <c r="L512" s="35"/>
    </row>
    <row r="513" spans="1:13" ht="15.95" customHeight="1" x14ac:dyDescent="0.2">
      <c r="A513" s="38">
        <v>1</v>
      </c>
      <c r="B513" s="37" t="s">
        <v>564</v>
      </c>
      <c r="C513" s="38" t="s">
        <v>69</v>
      </c>
      <c r="D513" s="38" t="s">
        <v>67</v>
      </c>
      <c r="E513" s="52">
        <v>0.50326952810000003</v>
      </c>
      <c r="F513" s="55">
        <v>0.5</v>
      </c>
      <c r="G513" s="52">
        <v>1.0065390561000001</v>
      </c>
      <c r="H513" s="57">
        <v>852911</v>
      </c>
      <c r="I513" s="57">
        <v>853143</v>
      </c>
      <c r="M513" s="39"/>
    </row>
    <row r="514" spans="1:13" ht="15.95" customHeight="1" x14ac:dyDescent="0.2">
      <c r="A514" s="38">
        <v>2</v>
      </c>
      <c r="B514" s="37" t="s">
        <v>565</v>
      </c>
      <c r="C514" s="38" t="s">
        <v>69</v>
      </c>
      <c r="D514" s="38" t="s">
        <v>67</v>
      </c>
      <c r="E514" s="52">
        <v>0.50715271959999997</v>
      </c>
      <c r="F514" s="55">
        <v>0.5</v>
      </c>
      <c r="G514" s="52">
        <v>1.0143054391999999</v>
      </c>
      <c r="H514" s="57">
        <v>859492</v>
      </c>
      <c r="I514" s="57">
        <v>860369</v>
      </c>
      <c r="M514" s="39"/>
    </row>
    <row r="515" spans="1:13" ht="15.95" customHeight="1" x14ac:dyDescent="0.2">
      <c r="A515" s="38">
        <v>3</v>
      </c>
      <c r="B515" s="37" t="s">
        <v>566</v>
      </c>
      <c r="C515" s="38" t="s">
        <v>69</v>
      </c>
      <c r="D515" s="38" t="s">
        <v>70</v>
      </c>
      <c r="E515" s="52">
        <v>1.0114442400999999</v>
      </c>
      <c r="F515" s="55">
        <v>1</v>
      </c>
      <c r="G515" s="52">
        <v>1.0114442400999999</v>
      </c>
      <c r="H515" s="57">
        <v>1714134</v>
      </c>
      <c r="I515" s="57">
        <v>1714495</v>
      </c>
      <c r="M515" s="39"/>
    </row>
    <row r="516" spans="1:13" ht="15.95" customHeight="1" x14ac:dyDescent="0.2">
      <c r="A516" s="38">
        <v>4</v>
      </c>
      <c r="B516" s="37" t="s">
        <v>567</v>
      </c>
      <c r="C516" s="38" t="s">
        <v>122</v>
      </c>
      <c r="D516" s="38" t="s">
        <v>67</v>
      </c>
      <c r="E516" s="52">
        <v>0.51006435000000006</v>
      </c>
      <c r="F516" s="55">
        <v>0.5</v>
      </c>
      <c r="G516" s="52">
        <v>1.0201287000000001</v>
      </c>
      <c r="H516" s="57">
        <v>1728908</v>
      </c>
      <c r="I516" s="57">
        <v>1729496</v>
      </c>
      <c r="L516" s="35"/>
      <c r="M516" s="43"/>
    </row>
    <row r="517" spans="1:13" ht="15.95" customHeight="1" x14ac:dyDescent="0.2">
      <c r="A517" s="38">
        <v>5</v>
      </c>
      <c r="B517" s="37" t="s">
        <v>568</v>
      </c>
      <c r="C517" s="38" t="s">
        <v>122</v>
      </c>
      <c r="D517" s="38" t="s">
        <v>70</v>
      </c>
      <c r="E517" s="52">
        <v>1</v>
      </c>
      <c r="F517" s="55">
        <v>1</v>
      </c>
      <c r="G517" s="52">
        <v>1</v>
      </c>
      <c r="H517" s="57">
        <v>3389588</v>
      </c>
      <c r="I517" s="57">
        <v>3389588</v>
      </c>
      <c r="L517" s="35"/>
      <c r="M517" s="43"/>
    </row>
    <row r="518" spans="1:13" ht="15.95" customHeight="1" x14ac:dyDescent="0.2">
      <c r="A518" s="40">
        <v>560214</v>
      </c>
      <c r="B518" s="33" t="s">
        <v>569</v>
      </c>
      <c r="C518" s="45"/>
      <c r="D518" s="45"/>
      <c r="E518" s="53"/>
      <c r="F518" s="45"/>
      <c r="G518" s="53"/>
      <c r="H518" s="34">
        <f>SUM(H519:H553)</f>
        <v>53121885</v>
      </c>
      <c r="I518" s="34">
        <f>SUM(I519:I553)</f>
        <v>53887758</v>
      </c>
      <c r="L518" s="35"/>
    </row>
    <row r="519" spans="1:13" ht="15.95" customHeight="1" x14ac:dyDescent="0.2">
      <c r="A519" s="38">
        <v>1</v>
      </c>
      <c r="B519" s="37" t="s">
        <v>570</v>
      </c>
      <c r="C519" s="38" t="s">
        <v>66</v>
      </c>
      <c r="D519" s="38" t="s">
        <v>67</v>
      </c>
      <c r="E519" s="52">
        <v>1.0020416110999999</v>
      </c>
      <c r="F519" s="55">
        <v>1</v>
      </c>
      <c r="G519" s="52">
        <v>1.0020416110999999</v>
      </c>
      <c r="H519" s="57">
        <v>169820</v>
      </c>
      <c r="I519" s="57">
        <v>169823</v>
      </c>
      <c r="L519" s="35"/>
      <c r="M519" s="39"/>
    </row>
    <row r="520" spans="1:13" ht="15.95" customHeight="1" x14ac:dyDescent="0.2">
      <c r="A520" s="38">
        <v>2</v>
      </c>
      <c r="B520" s="37" t="s">
        <v>571</v>
      </c>
      <c r="C520" s="38" t="s">
        <v>66</v>
      </c>
      <c r="D520" s="38" t="s">
        <v>67</v>
      </c>
      <c r="E520" s="52">
        <v>1.0051099284</v>
      </c>
      <c r="F520" s="55">
        <v>1</v>
      </c>
      <c r="G520" s="52">
        <v>1.0051099284</v>
      </c>
      <c r="H520" s="57">
        <v>170340</v>
      </c>
      <c r="I520" s="57">
        <v>170348</v>
      </c>
      <c r="L520" s="35"/>
      <c r="M520" s="39"/>
    </row>
    <row r="521" spans="1:13" ht="15.95" customHeight="1" x14ac:dyDescent="0.2">
      <c r="A521" s="38">
        <v>3</v>
      </c>
      <c r="B521" s="37" t="s">
        <v>408</v>
      </c>
      <c r="C521" s="38" t="s">
        <v>66</v>
      </c>
      <c r="D521" s="38" t="s">
        <v>67</v>
      </c>
      <c r="E521" s="52">
        <v>1.0061307339000001</v>
      </c>
      <c r="F521" s="55">
        <v>1</v>
      </c>
      <c r="G521" s="52">
        <v>1.0061307339000001</v>
      </c>
      <c r="H521" s="57">
        <v>170513</v>
      </c>
      <c r="I521" s="57">
        <v>170613</v>
      </c>
      <c r="L521" s="35"/>
      <c r="M521" s="39"/>
    </row>
    <row r="522" spans="1:13" ht="15.95" customHeight="1" x14ac:dyDescent="0.2">
      <c r="A522" s="38">
        <v>4</v>
      </c>
      <c r="B522" s="37" t="s">
        <v>572</v>
      </c>
      <c r="C522" s="38" t="s">
        <v>66</v>
      </c>
      <c r="D522" s="38" t="s">
        <v>67</v>
      </c>
      <c r="E522" s="52">
        <v>1</v>
      </c>
      <c r="F522" s="55">
        <v>1</v>
      </c>
      <c r="G522" s="52">
        <v>1</v>
      </c>
      <c r="H522" s="57">
        <v>169474</v>
      </c>
      <c r="I522" s="57">
        <v>169474</v>
      </c>
      <c r="L522" s="35"/>
      <c r="M522" s="39"/>
    </row>
    <row r="523" spans="1:13" ht="15.95" customHeight="1" x14ac:dyDescent="0.2">
      <c r="A523" s="38">
        <v>5</v>
      </c>
      <c r="B523" s="37" t="s">
        <v>573</v>
      </c>
      <c r="C523" s="38" t="s">
        <v>66</v>
      </c>
      <c r="D523" s="38" t="s">
        <v>67</v>
      </c>
      <c r="E523" s="52">
        <v>1.0071515394999999</v>
      </c>
      <c r="F523" s="55">
        <v>1</v>
      </c>
      <c r="G523" s="52">
        <v>1.0071515394999999</v>
      </c>
      <c r="H523" s="57">
        <v>170686</v>
      </c>
      <c r="I523" s="57">
        <v>170697</v>
      </c>
      <c r="L523" s="35"/>
      <c r="M523" s="39"/>
    </row>
    <row r="524" spans="1:13" ht="15.95" customHeight="1" x14ac:dyDescent="0.2">
      <c r="A524" s="38">
        <v>6</v>
      </c>
      <c r="B524" s="37" t="s">
        <v>423</v>
      </c>
      <c r="C524" s="38" t="s">
        <v>66</v>
      </c>
      <c r="D524" s="38" t="s">
        <v>67</v>
      </c>
      <c r="E524" s="52">
        <v>1.0132822734</v>
      </c>
      <c r="F524" s="55">
        <v>1</v>
      </c>
      <c r="G524" s="52">
        <v>1.0132822734</v>
      </c>
      <c r="H524" s="57">
        <v>171725</v>
      </c>
      <c r="I524" s="57">
        <v>553062</v>
      </c>
      <c r="L524" s="35"/>
      <c r="M524" s="39"/>
    </row>
    <row r="525" spans="1:13" ht="15.95" customHeight="1" x14ac:dyDescent="0.2">
      <c r="A525" s="38">
        <v>7</v>
      </c>
      <c r="B525" s="37" t="s">
        <v>574</v>
      </c>
      <c r="C525" s="38" t="s">
        <v>66</v>
      </c>
      <c r="D525" s="38" t="s">
        <v>67</v>
      </c>
      <c r="E525" s="52">
        <v>1.0183922018</v>
      </c>
      <c r="F525" s="55">
        <v>1</v>
      </c>
      <c r="G525" s="52">
        <v>1.0183922018</v>
      </c>
      <c r="H525" s="57">
        <v>172591</v>
      </c>
      <c r="I525" s="57">
        <v>554026</v>
      </c>
      <c r="L525" s="35"/>
      <c r="M525" s="39"/>
    </row>
    <row r="526" spans="1:13" ht="15.95" customHeight="1" x14ac:dyDescent="0.2">
      <c r="A526" s="38">
        <v>8</v>
      </c>
      <c r="B526" s="37" t="s">
        <v>543</v>
      </c>
      <c r="C526" s="38" t="s">
        <v>69</v>
      </c>
      <c r="D526" s="38" t="s">
        <v>70</v>
      </c>
      <c r="E526" s="52">
        <v>1.0013282281</v>
      </c>
      <c r="F526" s="55">
        <v>1</v>
      </c>
      <c r="G526" s="52">
        <v>1.0013282281</v>
      </c>
      <c r="H526" s="57">
        <v>1696990</v>
      </c>
      <c r="I526" s="57">
        <v>1697056</v>
      </c>
      <c r="M526" s="39"/>
    </row>
    <row r="527" spans="1:13" ht="15.95" customHeight="1" x14ac:dyDescent="0.2">
      <c r="A527" s="38">
        <v>9</v>
      </c>
      <c r="B527" s="37" t="s">
        <v>575</v>
      </c>
      <c r="C527" s="38" t="s">
        <v>69</v>
      </c>
      <c r="D527" s="38" t="s">
        <v>70</v>
      </c>
      <c r="E527" s="52">
        <v>1.0015329794000001</v>
      </c>
      <c r="F527" s="55">
        <v>1</v>
      </c>
      <c r="G527" s="52">
        <v>1.0015329794000001</v>
      </c>
      <c r="H527" s="57">
        <v>1697337</v>
      </c>
      <c r="I527" s="57">
        <v>1697406</v>
      </c>
      <c r="M527" s="39"/>
    </row>
    <row r="528" spans="1:13" ht="15.95" customHeight="1" x14ac:dyDescent="0.2">
      <c r="A528" s="38">
        <v>10</v>
      </c>
      <c r="B528" s="37" t="s">
        <v>576</v>
      </c>
      <c r="C528" s="38" t="s">
        <v>69</v>
      </c>
      <c r="D528" s="38" t="s">
        <v>70</v>
      </c>
      <c r="E528" s="52">
        <v>1.0013282281</v>
      </c>
      <c r="F528" s="55">
        <v>1</v>
      </c>
      <c r="G528" s="52">
        <v>1.0013282281</v>
      </c>
      <c r="H528" s="57">
        <v>1696990</v>
      </c>
      <c r="I528" s="57">
        <v>1697011</v>
      </c>
      <c r="M528" s="39"/>
    </row>
    <row r="529" spans="1:13" ht="15.95" customHeight="1" x14ac:dyDescent="0.2">
      <c r="A529" s="38">
        <v>11</v>
      </c>
      <c r="B529" s="37" t="s">
        <v>577</v>
      </c>
      <c r="C529" s="38" t="s">
        <v>69</v>
      </c>
      <c r="D529" s="38" t="s">
        <v>70</v>
      </c>
      <c r="E529" s="52">
        <v>1.0014303087</v>
      </c>
      <c r="F529" s="55">
        <v>1</v>
      </c>
      <c r="G529" s="52">
        <v>1.0014303087</v>
      </c>
      <c r="H529" s="57">
        <v>1697163</v>
      </c>
      <c r="I529" s="57">
        <v>1697141</v>
      </c>
      <c r="M529" s="39"/>
    </row>
    <row r="530" spans="1:13" ht="15.95" customHeight="1" x14ac:dyDescent="0.2">
      <c r="A530" s="38">
        <v>12</v>
      </c>
      <c r="B530" s="37" t="s">
        <v>578</v>
      </c>
      <c r="C530" s="38" t="s">
        <v>69</v>
      </c>
      <c r="D530" s="38" t="s">
        <v>70</v>
      </c>
      <c r="E530" s="52">
        <v>1.0019413019000001</v>
      </c>
      <c r="F530" s="55">
        <v>1</v>
      </c>
      <c r="G530" s="52">
        <v>1.0019413019000001</v>
      </c>
      <c r="H530" s="57">
        <v>1698029</v>
      </c>
      <c r="I530" s="57">
        <v>1698060</v>
      </c>
      <c r="M530" s="39"/>
    </row>
    <row r="531" spans="1:13" ht="15.95" customHeight="1" x14ac:dyDescent="0.2">
      <c r="A531" s="38">
        <v>13</v>
      </c>
      <c r="B531" s="37" t="s">
        <v>579</v>
      </c>
      <c r="C531" s="38" t="s">
        <v>69</v>
      </c>
      <c r="D531" s="38" t="s">
        <v>70</v>
      </c>
      <c r="E531" s="52">
        <v>1.0026564562</v>
      </c>
      <c r="F531" s="55">
        <v>1</v>
      </c>
      <c r="G531" s="52">
        <v>1.0026564562</v>
      </c>
      <c r="H531" s="57">
        <v>1699241</v>
      </c>
      <c r="I531" s="57">
        <v>1699373</v>
      </c>
      <c r="M531" s="39"/>
    </row>
    <row r="532" spans="1:13" ht="15.95" customHeight="1" x14ac:dyDescent="0.2">
      <c r="A532" s="38">
        <v>14</v>
      </c>
      <c r="B532" s="37" t="s">
        <v>580</v>
      </c>
      <c r="C532" s="38" t="s">
        <v>69</v>
      </c>
      <c r="D532" s="38" t="s">
        <v>70</v>
      </c>
      <c r="E532" s="52">
        <v>1.0033722007000001</v>
      </c>
      <c r="F532" s="55">
        <v>1</v>
      </c>
      <c r="G532" s="52">
        <v>1.0033722007000001</v>
      </c>
      <c r="H532" s="57">
        <v>1700454</v>
      </c>
      <c r="I532" s="57">
        <v>1700552</v>
      </c>
      <c r="M532" s="39"/>
    </row>
    <row r="533" spans="1:13" ht="15.95" customHeight="1" x14ac:dyDescent="0.2">
      <c r="A533" s="38">
        <v>15</v>
      </c>
      <c r="B533" s="37" t="s">
        <v>581</v>
      </c>
      <c r="C533" s="38" t="s">
        <v>69</v>
      </c>
      <c r="D533" s="38" t="s">
        <v>70</v>
      </c>
      <c r="E533" s="52">
        <v>1.0037805231000001</v>
      </c>
      <c r="F533" s="55">
        <v>1</v>
      </c>
      <c r="G533" s="52">
        <v>1.0037805231000001</v>
      </c>
      <c r="H533" s="57">
        <v>1701146</v>
      </c>
      <c r="I533" s="57">
        <v>1701296</v>
      </c>
      <c r="M533" s="39"/>
    </row>
    <row r="534" spans="1:13" ht="15.95" customHeight="1" x14ac:dyDescent="0.2">
      <c r="A534" s="38">
        <v>16</v>
      </c>
      <c r="B534" s="37" t="s">
        <v>582</v>
      </c>
      <c r="C534" s="38" t="s">
        <v>69</v>
      </c>
      <c r="D534" s="38" t="s">
        <v>70</v>
      </c>
      <c r="E534" s="52">
        <v>1.0037805231000001</v>
      </c>
      <c r="F534" s="55">
        <v>1</v>
      </c>
      <c r="G534" s="52">
        <v>1.0037805231000001</v>
      </c>
      <c r="H534" s="57">
        <v>1701146</v>
      </c>
      <c r="I534" s="57">
        <v>1701296</v>
      </c>
      <c r="M534" s="39"/>
    </row>
    <row r="535" spans="1:13" ht="15.95" customHeight="1" x14ac:dyDescent="0.2">
      <c r="A535" s="38">
        <v>17</v>
      </c>
      <c r="B535" s="37" t="s">
        <v>583</v>
      </c>
      <c r="C535" s="38" t="s">
        <v>69</v>
      </c>
      <c r="D535" s="38" t="s">
        <v>70</v>
      </c>
      <c r="E535" s="52">
        <v>1.0038826037999999</v>
      </c>
      <c r="F535" s="55">
        <v>1</v>
      </c>
      <c r="G535" s="52">
        <v>1.0038826037999999</v>
      </c>
      <c r="H535" s="57">
        <v>1701319</v>
      </c>
      <c r="I535" s="57">
        <v>1701336</v>
      </c>
      <c r="M535" s="39"/>
    </row>
    <row r="536" spans="1:13" ht="15.95" customHeight="1" x14ac:dyDescent="0.2">
      <c r="A536" s="38">
        <v>18</v>
      </c>
      <c r="B536" s="37" t="s">
        <v>584</v>
      </c>
      <c r="C536" s="38" t="s">
        <v>69</v>
      </c>
      <c r="D536" s="38" t="s">
        <v>70</v>
      </c>
      <c r="E536" s="52">
        <v>1.0036784425</v>
      </c>
      <c r="F536" s="55">
        <v>1</v>
      </c>
      <c r="G536" s="52">
        <v>1.0036784425</v>
      </c>
      <c r="H536" s="57">
        <v>1700973</v>
      </c>
      <c r="I536" s="57">
        <v>1701166</v>
      </c>
      <c r="M536" s="39"/>
    </row>
    <row r="537" spans="1:13" ht="15.95" customHeight="1" x14ac:dyDescent="0.2">
      <c r="A537" s="38">
        <v>19</v>
      </c>
      <c r="B537" s="37" t="s">
        <v>585</v>
      </c>
      <c r="C537" s="38" t="s">
        <v>69</v>
      </c>
      <c r="D537" s="38" t="s">
        <v>70</v>
      </c>
      <c r="E537" s="52">
        <v>1.0056197443999999</v>
      </c>
      <c r="F537" s="55">
        <v>1</v>
      </c>
      <c r="G537" s="52">
        <v>1.0056197443999999</v>
      </c>
      <c r="H537" s="57">
        <v>1704263</v>
      </c>
      <c r="I537" s="57">
        <v>1704262</v>
      </c>
      <c r="M537" s="39"/>
    </row>
    <row r="538" spans="1:13" ht="15.95" customHeight="1" x14ac:dyDescent="0.2">
      <c r="A538" s="38">
        <v>20</v>
      </c>
      <c r="B538" s="37" t="s">
        <v>586</v>
      </c>
      <c r="C538" s="38" t="s">
        <v>69</v>
      </c>
      <c r="D538" s="38" t="s">
        <v>70</v>
      </c>
      <c r="E538" s="52">
        <v>1.0047004288000001</v>
      </c>
      <c r="F538" s="55">
        <v>1</v>
      </c>
      <c r="G538" s="52">
        <v>1.0047004288000001</v>
      </c>
      <c r="H538" s="57">
        <v>1702705</v>
      </c>
      <c r="I538" s="57">
        <v>1702869</v>
      </c>
      <c r="M538" s="39"/>
    </row>
    <row r="539" spans="1:13" ht="15.95" customHeight="1" x14ac:dyDescent="0.2">
      <c r="A539" s="38">
        <v>21</v>
      </c>
      <c r="B539" s="37" t="s">
        <v>587</v>
      </c>
      <c r="C539" s="38" t="s">
        <v>69</v>
      </c>
      <c r="D539" s="38" t="s">
        <v>70</v>
      </c>
      <c r="E539" s="52">
        <v>1.0068458919000001</v>
      </c>
      <c r="F539" s="55">
        <v>1</v>
      </c>
      <c r="G539" s="52">
        <v>1.0068458919000001</v>
      </c>
      <c r="H539" s="57">
        <v>1706341</v>
      </c>
      <c r="I539" s="57">
        <v>1706584</v>
      </c>
      <c r="M539" s="39"/>
    </row>
    <row r="540" spans="1:13" ht="15.95" customHeight="1" x14ac:dyDescent="0.2">
      <c r="A540" s="38">
        <v>22</v>
      </c>
      <c r="B540" s="37" t="s">
        <v>588</v>
      </c>
      <c r="C540" s="38" t="s">
        <v>69</v>
      </c>
      <c r="D540" s="38" t="s">
        <v>70</v>
      </c>
      <c r="E540" s="52">
        <v>1.0073568850000001</v>
      </c>
      <c r="F540" s="55">
        <v>1</v>
      </c>
      <c r="G540" s="52">
        <v>1.0073568850000001</v>
      </c>
      <c r="H540" s="57">
        <v>1707207</v>
      </c>
      <c r="I540" s="57">
        <v>1707369</v>
      </c>
      <c r="M540" s="39"/>
    </row>
    <row r="541" spans="1:13" ht="15.95" customHeight="1" x14ac:dyDescent="0.2">
      <c r="A541" s="38">
        <v>23</v>
      </c>
      <c r="B541" s="37" t="s">
        <v>589</v>
      </c>
      <c r="C541" s="38" t="s">
        <v>69</v>
      </c>
      <c r="D541" s="38" t="s">
        <v>70</v>
      </c>
      <c r="E541" s="52">
        <v>1</v>
      </c>
      <c r="F541" s="55">
        <v>1</v>
      </c>
      <c r="G541" s="52">
        <v>1</v>
      </c>
      <c r="H541" s="57">
        <v>1694739</v>
      </c>
      <c r="I541" s="57">
        <v>1694739</v>
      </c>
      <c r="M541" s="39"/>
    </row>
    <row r="542" spans="1:13" ht="15.95" customHeight="1" x14ac:dyDescent="0.2">
      <c r="A542" s="38">
        <v>24</v>
      </c>
      <c r="B542" s="37" t="s">
        <v>590</v>
      </c>
      <c r="C542" s="38" t="s">
        <v>69</v>
      </c>
      <c r="D542" s="38" t="s">
        <v>70</v>
      </c>
      <c r="E542" s="52">
        <v>1.0053135026</v>
      </c>
      <c r="F542" s="55">
        <v>1</v>
      </c>
      <c r="G542" s="52">
        <v>1.0053135026</v>
      </c>
      <c r="H542" s="57">
        <v>1703744</v>
      </c>
      <c r="I542" s="57">
        <v>1703828</v>
      </c>
      <c r="M542" s="39"/>
    </row>
    <row r="543" spans="1:13" ht="15.95" customHeight="1" x14ac:dyDescent="0.2">
      <c r="A543" s="38">
        <v>25</v>
      </c>
      <c r="B543" s="37" t="s">
        <v>591</v>
      </c>
      <c r="C543" s="38" t="s">
        <v>69</v>
      </c>
      <c r="D543" s="38" t="s">
        <v>70</v>
      </c>
      <c r="E543" s="52">
        <v>1.0062328182</v>
      </c>
      <c r="F543" s="55">
        <v>1</v>
      </c>
      <c r="G543" s="52">
        <v>1.0062328182</v>
      </c>
      <c r="H543" s="57">
        <v>1705302</v>
      </c>
      <c r="I543" s="57">
        <v>1705581</v>
      </c>
      <c r="M543" s="39"/>
    </row>
    <row r="544" spans="1:13" ht="15.95" customHeight="1" x14ac:dyDescent="0.2">
      <c r="A544" s="38">
        <v>26</v>
      </c>
      <c r="B544" s="37" t="s">
        <v>592</v>
      </c>
      <c r="C544" s="38" t="s">
        <v>69</v>
      </c>
      <c r="D544" s="38" t="s">
        <v>70</v>
      </c>
      <c r="E544" s="52">
        <v>1.0076637169</v>
      </c>
      <c r="F544" s="55">
        <v>1</v>
      </c>
      <c r="G544" s="52">
        <v>1.0076637169</v>
      </c>
      <c r="H544" s="57">
        <v>1707727</v>
      </c>
      <c r="I544" s="57">
        <v>1707893</v>
      </c>
      <c r="M544" s="39"/>
    </row>
    <row r="545" spans="1:13" ht="15.95" customHeight="1" x14ac:dyDescent="0.2">
      <c r="A545" s="38">
        <v>27</v>
      </c>
      <c r="B545" s="37" t="s">
        <v>593</v>
      </c>
      <c r="C545" s="38" t="s">
        <v>69</v>
      </c>
      <c r="D545" s="38" t="s">
        <v>70</v>
      </c>
      <c r="E545" s="52">
        <v>1.0074589656999999</v>
      </c>
      <c r="F545" s="55">
        <v>1</v>
      </c>
      <c r="G545" s="52">
        <v>1.0074589656999999</v>
      </c>
      <c r="H545" s="57">
        <v>1707380</v>
      </c>
      <c r="I545" s="57">
        <v>1707543</v>
      </c>
      <c r="M545" s="39"/>
    </row>
    <row r="546" spans="1:13" ht="15.95" customHeight="1" x14ac:dyDescent="0.2">
      <c r="A546" s="38">
        <v>28</v>
      </c>
      <c r="B546" s="37" t="s">
        <v>594</v>
      </c>
      <c r="C546" s="38" t="s">
        <v>69</v>
      </c>
      <c r="D546" s="38" t="s">
        <v>70</v>
      </c>
      <c r="E546" s="52">
        <v>1.0054155832</v>
      </c>
      <c r="F546" s="55">
        <v>1</v>
      </c>
      <c r="G546" s="52">
        <v>1.0054155832</v>
      </c>
      <c r="H546" s="57">
        <v>1703917</v>
      </c>
      <c r="I546" s="57">
        <v>1704093</v>
      </c>
      <c r="M546" s="39"/>
    </row>
    <row r="547" spans="1:13" ht="15.95" customHeight="1" x14ac:dyDescent="0.2">
      <c r="A547" s="38">
        <v>29</v>
      </c>
      <c r="B547" s="37" t="s">
        <v>595</v>
      </c>
      <c r="C547" s="38" t="s">
        <v>69</v>
      </c>
      <c r="D547" s="38" t="s">
        <v>70</v>
      </c>
      <c r="E547" s="52">
        <v>1.0075616363</v>
      </c>
      <c r="F547" s="55">
        <v>1</v>
      </c>
      <c r="G547" s="52">
        <v>1.0075616363</v>
      </c>
      <c r="H547" s="57">
        <v>1707554</v>
      </c>
      <c r="I547" s="57">
        <v>1707629</v>
      </c>
      <c r="M547" s="39"/>
    </row>
    <row r="548" spans="1:13" ht="15.95" customHeight="1" x14ac:dyDescent="0.2">
      <c r="A548" s="38">
        <v>30</v>
      </c>
      <c r="B548" s="37" t="s">
        <v>596</v>
      </c>
      <c r="C548" s="38" t="s">
        <v>69</v>
      </c>
      <c r="D548" s="38" t="s">
        <v>70</v>
      </c>
      <c r="E548" s="52">
        <v>1.0077657976000001</v>
      </c>
      <c r="F548" s="55">
        <v>1</v>
      </c>
      <c r="G548" s="52">
        <v>1.0077657976000001</v>
      </c>
      <c r="H548" s="57">
        <v>1707900</v>
      </c>
      <c r="I548" s="57">
        <v>1708113</v>
      </c>
      <c r="M548" s="39"/>
    </row>
    <row r="549" spans="1:13" ht="15.95" customHeight="1" x14ac:dyDescent="0.2">
      <c r="A549" s="38">
        <v>31</v>
      </c>
      <c r="B549" s="37" t="s">
        <v>597</v>
      </c>
      <c r="C549" s="38" t="s">
        <v>69</v>
      </c>
      <c r="D549" s="38" t="s">
        <v>70</v>
      </c>
      <c r="E549" s="52">
        <v>1.0078678781999999</v>
      </c>
      <c r="F549" s="55">
        <v>1</v>
      </c>
      <c r="G549" s="52">
        <v>1.0078678781999999</v>
      </c>
      <c r="H549" s="57">
        <v>1708073</v>
      </c>
      <c r="I549" s="57">
        <v>1708198</v>
      </c>
      <c r="M549" s="39"/>
    </row>
    <row r="550" spans="1:13" ht="15.95" customHeight="1" x14ac:dyDescent="0.2">
      <c r="A550" s="38">
        <v>32</v>
      </c>
      <c r="B550" s="37" t="s">
        <v>598</v>
      </c>
      <c r="C550" s="38" t="s">
        <v>69</v>
      </c>
      <c r="D550" s="38" t="s">
        <v>70</v>
      </c>
      <c r="E550" s="52">
        <v>1.0101160119999999</v>
      </c>
      <c r="F550" s="55">
        <v>1</v>
      </c>
      <c r="G550" s="52">
        <v>1.0101160119999999</v>
      </c>
      <c r="H550" s="57">
        <v>1711883</v>
      </c>
      <c r="I550" s="57">
        <v>1711998</v>
      </c>
      <c r="M550" s="39"/>
    </row>
    <row r="551" spans="1:13" ht="15.95" customHeight="1" x14ac:dyDescent="0.2">
      <c r="A551" s="38">
        <v>33</v>
      </c>
      <c r="B551" s="37" t="s">
        <v>599</v>
      </c>
      <c r="C551" s="38" t="s">
        <v>122</v>
      </c>
      <c r="D551" s="38" t="s">
        <v>67</v>
      </c>
      <c r="E551" s="52">
        <v>0.76057532660000005</v>
      </c>
      <c r="F551" s="55">
        <v>0.75</v>
      </c>
      <c r="G551" s="52">
        <v>1.0141004354000001</v>
      </c>
      <c r="H551" s="57">
        <v>2578037</v>
      </c>
      <c r="I551" s="57">
        <v>2578147</v>
      </c>
      <c r="L551" s="35"/>
      <c r="M551" s="43"/>
    </row>
    <row r="552" spans="1:13" ht="15.95" customHeight="1" x14ac:dyDescent="0.2">
      <c r="A552" s="38">
        <v>34</v>
      </c>
      <c r="B552" s="37" t="s">
        <v>600</v>
      </c>
      <c r="C552" s="38" t="s">
        <v>122</v>
      </c>
      <c r="D552" s="38" t="s">
        <v>70</v>
      </c>
      <c r="E552" s="52">
        <v>1</v>
      </c>
      <c r="F552" s="55">
        <v>1</v>
      </c>
      <c r="G552" s="52">
        <v>1</v>
      </c>
      <c r="H552" s="57">
        <v>3389588</v>
      </c>
      <c r="I552" s="57">
        <v>3389588</v>
      </c>
      <c r="L552" s="35"/>
      <c r="M552" s="43"/>
    </row>
    <row r="553" spans="1:13" ht="15.95" customHeight="1" x14ac:dyDescent="0.2">
      <c r="A553" s="38">
        <v>35</v>
      </c>
      <c r="B553" s="37" t="s">
        <v>601</v>
      </c>
      <c r="C553" s="38" t="s">
        <v>340</v>
      </c>
      <c r="D553" s="38" t="s">
        <v>70</v>
      </c>
      <c r="E553" s="52">
        <v>1</v>
      </c>
      <c r="F553" s="55">
        <v>1</v>
      </c>
      <c r="G553" s="52">
        <v>1</v>
      </c>
      <c r="H553" s="57">
        <v>3389588</v>
      </c>
      <c r="I553" s="57">
        <v>3389588</v>
      </c>
      <c r="L553" s="35"/>
      <c r="M553" s="43"/>
    </row>
    <row r="554" spans="1:13" ht="15.95" customHeight="1" x14ac:dyDescent="0.2">
      <c r="A554" s="40">
        <v>560264</v>
      </c>
      <c r="B554" s="33" t="s">
        <v>602</v>
      </c>
      <c r="C554" s="45"/>
      <c r="D554" s="45"/>
      <c r="E554" s="53"/>
      <c r="F554" s="45"/>
      <c r="G554" s="53"/>
      <c r="H554" s="34">
        <f>H555</f>
        <v>1704956</v>
      </c>
      <c r="I554" s="34">
        <f>I555</f>
        <v>1705141</v>
      </c>
      <c r="L554" s="35"/>
    </row>
    <row r="555" spans="1:13" ht="15.95" customHeight="1" x14ac:dyDescent="0.2">
      <c r="A555" s="38">
        <v>1</v>
      </c>
      <c r="B555" s="37" t="s">
        <v>603</v>
      </c>
      <c r="C555" s="38" t="s">
        <v>69</v>
      </c>
      <c r="D555" s="38" t="s">
        <v>70</v>
      </c>
      <c r="E555" s="52">
        <v>1.0060286569000001</v>
      </c>
      <c r="F555" s="55">
        <v>1</v>
      </c>
      <c r="G555" s="52">
        <v>1.0060286569000001</v>
      </c>
      <c r="H555" s="57">
        <v>1704956</v>
      </c>
      <c r="I555" s="57">
        <v>1705141</v>
      </c>
      <c r="M555" s="39"/>
    </row>
    <row r="556" spans="1:13" ht="15.95" customHeight="1" x14ac:dyDescent="0.2">
      <c r="A556" s="40">
        <v>560267</v>
      </c>
      <c r="B556" s="33" t="s">
        <v>604</v>
      </c>
      <c r="C556" s="45"/>
      <c r="D556" s="45"/>
      <c r="E556" s="53"/>
      <c r="F556" s="45"/>
      <c r="G556" s="53"/>
      <c r="H556" s="34">
        <f>H557</f>
        <v>1714134</v>
      </c>
      <c r="I556" s="34">
        <f>I557</f>
        <v>1714585</v>
      </c>
      <c r="L556" s="35"/>
    </row>
    <row r="557" spans="1:13" ht="15.95" customHeight="1" x14ac:dyDescent="0.2">
      <c r="A557" s="38">
        <v>1</v>
      </c>
      <c r="B557" s="37" t="s">
        <v>605</v>
      </c>
      <c r="C557" s="38" t="s">
        <v>69</v>
      </c>
      <c r="D557" s="38" t="s">
        <v>70</v>
      </c>
      <c r="E557" s="52">
        <v>1.0114442400999999</v>
      </c>
      <c r="F557" s="55">
        <v>1</v>
      </c>
      <c r="G557" s="52">
        <v>1.0114442400999999</v>
      </c>
      <c r="H557" s="57">
        <v>1714134</v>
      </c>
      <c r="I557" s="57">
        <v>1714585</v>
      </c>
      <c r="M557" s="39"/>
    </row>
    <row r="558" spans="1:13" ht="15.95" customHeight="1" x14ac:dyDescent="0.2">
      <c r="A558" s="40">
        <v>560269</v>
      </c>
      <c r="B558" s="33" t="s">
        <v>606</v>
      </c>
      <c r="C558" s="45"/>
      <c r="D558" s="45"/>
      <c r="E558" s="53"/>
      <c r="F558" s="45"/>
      <c r="G558" s="53"/>
      <c r="H558" s="34">
        <f>SUM(H559:H601)</f>
        <v>49843286</v>
      </c>
      <c r="I558" s="34">
        <f>SUM(I559:I601)</f>
        <v>50270342</v>
      </c>
      <c r="L558" s="35"/>
    </row>
    <row r="559" spans="1:13" ht="15.95" customHeight="1" x14ac:dyDescent="0.2">
      <c r="A559" s="38">
        <v>1</v>
      </c>
      <c r="B559" s="37" t="s">
        <v>607</v>
      </c>
      <c r="C559" s="38" t="s">
        <v>66</v>
      </c>
      <c r="D559" s="38" t="s">
        <v>67</v>
      </c>
      <c r="E559" s="52">
        <v>1.0040891228</v>
      </c>
      <c r="F559" s="55">
        <v>1</v>
      </c>
      <c r="G559" s="52">
        <v>1.0040891228</v>
      </c>
      <c r="H559" s="57">
        <v>170167</v>
      </c>
      <c r="I559" s="57">
        <v>170174</v>
      </c>
      <c r="L559" s="35"/>
      <c r="M559" s="39"/>
    </row>
    <row r="560" spans="1:13" ht="15.95" customHeight="1" x14ac:dyDescent="0.2">
      <c r="A560" s="38">
        <v>2</v>
      </c>
      <c r="B560" s="42" t="s">
        <v>441</v>
      </c>
      <c r="C560" s="38" t="s">
        <v>66</v>
      </c>
      <c r="D560" s="38" t="s">
        <v>67</v>
      </c>
      <c r="E560" s="52">
        <v>1.0030683172999999</v>
      </c>
      <c r="F560" s="55">
        <v>1</v>
      </c>
      <c r="G560" s="52">
        <v>1.0030683172999999</v>
      </c>
      <c r="H560" s="57">
        <v>169994</v>
      </c>
      <c r="I560" s="57">
        <v>169999</v>
      </c>
      <c r="L560" s="35"/>
      <c r="M560" s="39"/>
    </row>
    <row r="561" spans="1:13" ht="15.95" customHeight="1" x14ac:dyDescent="0.2">
      <c r="A561" s="38">
        <v>3</v>
      </c>
      <c r="B561" s="37" t="s">
        <v>608</v>
      </c>
      <c r="C561" s="38" t="s">
        <v>66</v>
      </c>
      <c r="D561" s="38" t="s">
        <v>67</v>
      </c>
      <c r="E561" s="52">
        <v>1.0040891228</v>
      </c>
      <c r="F561" s="55">
        <v>1</v>
      </c>
      <c r="G561" s="52">
        <v>1.0040891228</v>
      </c>
      <c r="H561" s="57">
        <v>170167</v>
      </c>
      <c r="I561" s="57">
        <v>170218</v>
      </c>
      <c r="L561" s="35"/>
      <c r="M561" s="39"/>
    </row>
    <row r="562" spans="1:13" ht="15.95" customHeight="1" x14ac:dyDescent="0.2">
      <c r="A562" s="38">
        <v>4</v>
      </c>
      <c r="B562" s="37" t="s">
        <v>609</v>
      </c>
      <c r="C562" s="38" t="s">
        <v>66</v>
      </c>
      <c r="D562" s="38" t="s">
        <v>67</v>
      </c>
      <c r="E562" s="52">
        <v>1.0040891228</v>
      </c>
      <c r="F562" s="55">
        <v>1</v>
      </c>
      <c r="G562" s="52">
        <v>1.0040891228</v>
      </c>
      <c r="H562" s="57">
        <v>170167</v>
      </c>
      <c r="I562" s="57">
        <v>170174</v>
      </c>
      <c r="L562" s="35"/>
      <c r="M562" s="39"/>
    </row>
    <row r="563" spans="1:13" ht="15.95" customHeight="1" x14ac:dyDescent="0.2">
      <c r="A563" s="38">
        <v>5</v>
      </c>
      <c r="B563" s="37" t="s">
        <v>610</v>
      </c>
      <c r="C563" s="38" t="s">
        <v>66</v>
      </c>
      <c r="D563" s="38" t="s">
        <v>67</v>
      </c>
      <c r="E563" s="52">
        <v>1.0040891228</v>
      </c>
      <c r="F563" s="55">
        <v>1</v>
      </c>
      <c r="G563" s="52">
        <v>1.0040891228</v>
      </c>
      <c r="H563" s="57">
        <v>170167</v>
      </c>
      <c r="I563" s="57">
        <v>170218</v>
      </c>
      <c r="L563" s="35"/>
      <c r="M563" s="39"/>
    </row>
    <row r="564" spans="1:13" ht="15.95" customHeight="1" x14ac:dyDescent="0.2">
      <c r="A564" s="38">
        <v>6</v>
      </c>
      <c r="B564" s="37" t="s">
        <v>611</v>
      </c>
      <c r="C564" s="38" t="s">
        <v>66</v>
      </c>
      <c r="D564" s="38" t="s">
        <v>67</v>
      </c>
      <c r="E564" s="52">
        <v>1.0143030789</v>
      </c>
      <c r="F564" s="55">
        <v>1</v>
      </c>
      <c r="G564" s="52">
        <v>1.0143030789</v>
      </c>
      <c r="H564" s="57">
        <v>171898</v>
      </c>
      <c r="I564" s="57">
        <v>171966</v>
      </c>
      <c r="L564" s="35"/>
      <c r="M564" s="39"/>
    </row>
    <row r="565" spans="1:13" ht="15.95" customHeight="1" x14ac:dyDescent="0.2">
      <c r="A565" s="38">
        <v>7</v>
      </c>
      <c r="B565" s="37" t="s">
        <v>612</v>
      </c>
      <c r="C565" s="38" t="s">
        <v>66</v>
      </c>
      <c r="D565" s="38" t="s">
        <v>67</v>
      </c>
      <c r="E565" s="52">
        <v>1.0061307339000001</v>
      </c>
      <c r="F565" s="55">
        <v>1</v>
      </c>
      <c r="G565" s="52">
        <v>1.0061307339000001</v>
      </c>
      <c r="H565" s="57">
        <v>170513</v>
      </c>
      <c r="I565" s="57">
        <v>170478</v>
      </c>
      <c r="L565" s="35"/>
      <c r="M565" s="39"/>
    </row>
    <row r="566" spans="1:13" ht="15.95" customHeight="1" x14ac:dyDescent="0.2">
      <c r="A566" s="38">
        <v>8</v>
      </c>
      <c r="B566" s="37" t="s">
        <v>613</v>
      </c>
      <c r="C566" s="38" t="s">
        <v>66</v>
      </c>
      <c r="D566" s="38" t="s">
        <v>67</v>
      </c>
      <c r="E566" s="52">
        <v>1.0091990512</v>
      </c>
      <c r="F566" s="55">
        <v>1</v>
      </c>
      <c r="G566" s="52">
        <v>1.0091990512</v>
      </c>
      <c r="H566" s="57">
        <v>171033</v>
      </c>
      <c r="I566" s="57">
        <v>171003</v>
      </c>
      <c r="L566" s="35"/>
      <c r="M566" s="39"/>
    </row>
    <row r="567" spans="1:13" ht="15.95" customHeight="1" x14ac:dyDescent="0.2">
      <c r="A567" s="38">
        <v>9</v>
      </c>
      <c r="B567" s="42" t="s">
        <v>614</v>
      </c>
      <c r="C567" s="38" t="s">
        <v>69</v>
      </c>
      <c r="D567" s="38" t="s">
        <v>67</v>
      </c>
      <c r="E567" s="52">
        <v>0.50061307340000005</v>
      </c>
      <c r="F567" s="55">
        <v>0.5</v>
      </c>
      <c r="G567" s="52">
        <v>1.0012261468000001</v>
      </c>
      <c r="H567" s="57">
        <v>848409</v>
      </c>
      <c r="I567" s="57">
        <v>848464</v>
      </c>
      <c r="M567" s="39"/>
    </row>
    <row r="568" spans="1:13" ht="15.95" customHeight="1" x14ac:dyDescent="0.2">
      <c r="A568" s="38">
        <v>10</v>
      </c>
      <c r="B568" s="42" t="s">
        <v>615</v>
      </c>
      <c r="C568" s="38" t="s">
        <v>69</v>
      </c>
      <c r="D568" s="38" t="s">
        <v>67</v>
      </c>
      <c r="E568" s="52">
        <v>0.500715154</v>
      </c>
      <c r="F568" s="55">
        <v>0.5</v>
      </c>
      <c r="G568" s="52">
        <v>1.0014303079</v>
      </c>
      <c r="H568" s="57">
        <v>848582</v>
      </c>
      <c r="I568" s="57">
        <v>848593</v>
      </c>
      <c r="M568" s="39"/>
    </row>
    <row r="569" spans="1:13" ht="15.95" customHeight="1" x14ac:dyDescent="0.2">
      <c r="A569" s="38">
        <v>11</v>
      </c>
      <c r="B569" s="37" t="s">
        <v>616</v>
      </c>
      <c r="C569" s="38" t="s">
        <v>69</v>
      </c>
      <c r="D569" s="38" t="s">
        <v>67</v>
      </c>
      <c r="E569" s="52">
        <v>0.50051099290000001</v>
      </c>
      <c r="F569" s="55">
        <v>0.5</v>
      </c>
      <c r="G569" s="52">
        <v>1.0010219857</v>
      </c>
      <c r="H569" s="57">
        <v>848236</v>
      </c>
      <c r="I569" s="57">
        <v>848244</v>
      </c>
      <c r="M569" s="39"/>
    </row>
    <row r="570" spans="1:13" ht="15.95" customHeight="1" x14ac:dyDescent="0.2">
      <c r="A570" s="38">
        <v>12</v>
      </c>
      <c r="B570" s="37" t="s">
        <v>517</v>
      </c>
      <c r="C570" s="38" t="s">
        <v>69</v>
      </c>
      <c r="D570" s="38" t="s">
        <v>67</v>
      </c>
      <c r="E570" s="52">
        <v>0.500715154</v>
      </c>
      <c r="F570" s="55">
        <v>0.5</v>
      </c>
      <c r="G570" s="52">
        <v>1.0014303079</v>
      </c>
      <c r="H570" s="57">
        <v>848582</v>
      </c>
      <c r="I570" s="57">
        <v>848593</v>
      </c>
      <c r="M570" s="39"/>
    </row>
    <row r="571" spans="1:13" ht="15.95" customHeight="1" x14ac:dyDescent="0.2">
      <c r="A571" s="38">
        <v>13</v>
      </c>
      <c r="B571" s="37" t="s">
        <v>617</v>
      </c>
      <c r="C571" s="38" t="s">
        <v>69</v>
      </c>
      <c r="D571" s="38" t="s">
        <v>67</v>
      </c>
      <c r="E571" s="52">
        <v>0.5015329785</v>
      </c>
      <c r="F571" s="55">
        <v>0.5</v>
      </c>
      <c r="G571" s="52">
        <v>1.003065957</v>
      </c>
      <c r="H571" s="57">
        <v>849968</v>
      </c>
      <c r="I571" s="57">
        <v>849947</v>
      </c>
      <c r="M571" s="39"/>
    </row>
    <row r="572" spans="1:13" ht="15.95" customHeight="1" x14ac:dyDescent="0.2">
      <c r="A572" s="38">
        <v>14</v>
      </c>
      <c r="B572" s="37" t="s">
        <v>618</v>
      </c>
      <c r="C572" s="38" t="s">
        <v>69</v>
      </c>
      <c r="D572" s="38" t="s">
        <v>67</v>
      </c>
      <c r="E572" s="52">
        <v>0.50091990509999995</v>
      </c>
      <c r="F572" s="55">
        <v>0.5</v>
      </c>
      <c r="G572" s="52">
        <v>1.0018398101999999</v>
      </c>
      <c r="H572" s="57">
        <v>848929</v>
      </c>
      <c r="I572" s="57">
        <v>848988</v>
      </c>
      <c r="M572" s="39"/>
    </row>
    <row r="573" spans="1:13" ht="15.95" customHeight="1" x14ac:dyDescent="0.2">
      <c r="A573" s="38">
        <v>15</v>
      </c>
      <c r="B573" s="37" t="s">
        <v>619</v>
      </c>
      <c r="C573" s="38" t="s">
        <v>69</v>
      </c>
      <c r="D573" s="38" t="s">
        <v>67</v>
      </c>
      <c r="E573" s="52">
        <v>0.50183922020000005</v>
      </c>
      <c r="F573" s="55">
        <v>0.5</v>
      </c>
      <c r="G573" s="52">
        <v>1.0036784404000001</v>
      </c>
      <c r="H573" s="57">
        <v>850487</v>
      </c>
      <c r="I573" s="57">
        <v>850516</v>
      </c>
      <c r="M573" s="39"/>
    </row>
    <row r="574" spans="1:13" ht="15.95" customHeight="1" x14ac:dyDescent="0.2">
      <c r="A574" s="38">
        <v>16</v>
      </c>
      <c r="B574" s="37" t="s">
        <v>620</v>
      </c>
      <c r="C574" s="38" t="s">
        <v>69</v>
      </c>
      <c r="D574" s="38" t="s">
        <v>67</v>
      </c>
      <c r="E574" s="52">
        <v>0.50112406629999995</v>
      </c>
      <c r="F574" s="55">
        <v>0.5</v>
      </c>
      <c r="G574" s="52">
        <v>1.0022481325000001</v>
      </c>
      <c r="H574" s="57">
        <v>849275</v>
      </c>
      <c r="I574" s="57">
        <v>849338</v>
      </c>
      <c r="M574" s="39"/>
    </row>
    <row r="575" spans="1:13" ht="15.95" customHeight="1" x14ac:dyDescent="0.2">
      <c r="A575" s="38">
        <v>17</v>
      </c>
      <c r="B575" s="37" t="s">
        <v>621</v>
      </c>
      <c r="C575" s="38" t="s">
        <v>69</v>
      </c>
      <c r="D575" s="38" t="s">
        <v>67</v>
      </c>
      <c r="E575" s="52">
        <v>0.500715154</v>
      </c>
      <c r="F575" s="55">
        <v>0.5</v>
      </c>
      <c r="G575" s="52">
        <v>1.0014303079</v>
      </c>
      <c r="H575" s="57">
        <v>848582</v>
      </c>
      <c r="I575" s="57">
        <v>848683</v>
      </c>
      <c r="M575" s="39"/>
    </row>
    <row r="576" spans="1:13" ht="15" customHeight="1" x14ac:dyDescent="0.2">
      <c r="A576" s="38">
        <v>18</v>
      </c>
      <c r="B576" s="37" t="s">
        <v>622</v>
      </c>
      <c r="C576" s="38" t="s">
        <v>69</v>
      </c>
      <c r="D576" s="38" t="s">
        <v>67</v>
      </c>
      <c r="E576" s="52">
        <v>0.50194130079999999</v>
      </c>
      <c r="F576" s="55">
        <v>0.5</v>
      </c>
      <c r="G576" s="52">
        <v>1.0038826015</v>
      </c>
      <c r="H576" s="57">
        <v>850660</v>
      </c>
      <c r="I576" s="57">
        <v>850691</v>
      </c>
      <c r="M576" s="39"/>
    </row>
    <row r="577" spans="1:13" ht="15.95" customHeight="1" x14ac:dyDescent="0.2">
      <c r="A577" s="38">
        <v>19</v>
      </c>
      <c r="B577" s="37" t="s">
        <v>623</v>
      </c>
      <c r="C577" s="38" t="s">
        <v>69</v>
      </c>
      <c r="D577" s="38" t="s">
        <v>70</v>
      </c>
      <c r="E577" s="52">
        <v>1.0014303087</v>
      </c>
      <c r="F577" s="55">
        <v>1</v>
      </c>
      <c r="G577" s="52">
        <v>1.0014303087</v>
      </c>
      <c r="H577" s="57">
        <v>1697163</v>
      </c>
      <c r="I577" s="57">
        <v>1697186</v>
      </c>
      <c r="M577" s="39"/>
    </row>
    <row r="578" spans="1:13" ht="15.95" customHeight="1" x14ac:dyDescent="0.2">
      <c r="A578" s="38">
        <v>20</v>
      </c>
      <c r="B578" s="37" t="s">
        <v>624</v>
      </c>
      <c r="C578" s="38" t="s">
        <v>69</v>
      </c>
      <c r="D578" s="38" t="s">
        <v>70</v>
      </c>
      <c r="E578" s="52">
        <v>1.0014303087</v>
      </c>
      <c r="F578" s="55">
        <v>1</v>
      </c>
      <c r="G578" s="52">
        <v>1.0014303087</v>
      </c>
      <c r="H578" s="57">
        <v>1697163</v>
      </c>
      <c r="I578" s="57">
        <v>1697231</v>
      </c>
      <c r="M578" s="39"/>
    </row>
    <row r="579" spans="1:13" ht="15.95" customHeight="1" x14ac:dyDescent="0.2">
      <c r="A579" s="38">
        <v>21</v>
      </c>
      <c r="B579" s="37" t="s">
        <v>625</v>
      </c>
      <c r="C579" s="38" t="s">
        <v>69</v>
      </c>
      <c r="D579" s="38" t="s">
        <v>70</v>
      </c>
      <c r="E579" s="52">
        <v>1.000817235</v>
      </c>
      <c r="F579" s="55">
        <v>1</v>
      </c>
      <c r="G579" s="52">
        <v>1.000817235</v>
      </c>
      <c r="H579" s="57">
        <v>1696124</v>
      </c>
      <c r="I579" s="57">
        <v>1696182</v>
      </c>
      <c r="M579" s="39"/>
    </row>
    <row r="580" spans="1:13" ht="15.95" customHeight="1" x14ac:dyDescent="0.2">
      <c r="A580" s="38">
        <v>22</v>
      </c>
      <c r="B580" s="37" t="s">
        <v>626</v>
      </c>
      <c r="C580" s="38" t="s">
        <v>69</v>
      </c>
      <c r="D580" s="38" t="s">
        <v>70</v>
      </c>
      <c r="E580" s="52">
        <v>1.0019413019000001</v>
      </c>
      <c r="F580" s="55">
        <v>1</v>
      </c>
      <c r="G580" s="52">
        <v>1.0019413019000001</v>
      </c>
      <c r="H580" s="57">
        <v>1698029</v>
      </c>
      <c r="I580" s="57">
        <v>1698150</v>
      </c>
      <c r="M580" s="39"/>
    </row>
    <row r="581" spans="1:13" ht="15.95" customHeight="1" x14ac:dyDescent="0.2">
      <c r="A581" s="38">
        <v>23</v>
      </c>
      <c r="B581" s="37" t="s">
        <v>627</v>
      </c>
      <c r="C581" s="38" t="s">
        <v>69</v>
      </c>
      <c r="D581" s="38" t="s">
        <v>70</v>
      </c>
      <c r="E581" s="52">
        <v>1.0028612075000001</v>
      </c>
      <c r="F581" s="55">
        <v>1</v>
      </c>
      <c r="G581" s="52">
        <v>1.0028612075000001</v>
      </c>
      <c r="H581" s="57">
        <v>1699588</v>
      </c>
      <c r="I581" s="57">
        <v>1699678</v>
      </c>
      <c r="M581" s="39"/>
    </row>
    <row r="582" spans="1:13" ht="15.95" customHeight="1" x14ac:dyDescent="0.2">
      <c r="A582" s="38">
        <v>24</v>
      </c>
      <c r="B582" s="37" t="s">
        <v>533</v>
      </c>
      <c r="C582" s="38" t="s">
        <v>69</v>
      </c>
      <c r="D582" s="38" t="s">
        <v>70</v>
      </c>
      <c r="E582" s="52">
        <v>1.0019413019000001</v>
      </c>
      <c r="F582" s="55">
        <v>1</v>
      </c>
      <c r="G582" s="52">
        <v>1.0019413019000001</v>
      </c>
      <c r="H582" s="57">
        <v>1698029</v>
      </c>
      <c r="I582" s="57">
        <v>1698150</v>
      </c>
      <c r="M582" s="39"/>
    </row>
    <row r="583" spans="1:13" ht="15.95" customHeight="1" x14ac:dyDescent="0.2">
      <c r="A583" s="38">
        <v>25</v>
      </c>
      <c r="B583" s="37" t="s">
        <v>628</v>
      </c>
      <c r="C583" s="38" t="s">
        <v>69</v>
      </c>
      <c r="D583" s="38" t="s">
        <v>70</v>
      </c>
      <c r="E583" s="52">
        <v>1.0036784425</v>
      </c>
      <c r="F583" s="55">
        <v>1</v>
      </c>
      <c r="G583" s="52">
        <v>1.0036784425</v>
      </c>
      <c r="H583" s="57">
        <v>1700973</v>
      </c>
      <c r="I583" s="57">
        <v>1701166</v>
      </c>
      <c r="M583" s="39"/>
    </row>
    <row r="584" spans="1:13" ht="15.95" customHeight="1" x14ac:dyDescent="0.2">
      <c r="A584" s="38">
        <v>26</v>
      </c>
      <c r="B584" s="37" t="s">
        <v>629</v>
      </c>
      <c r="C584" s="38" t="s">
        <v>69</v>
      </c>
      <c r="D584" s="38" t="s">
        <v>70</v>
      </c>
      <c r="E584" s="52">
        <v>1.0013282281</v>
      </c>
      <c r="F584" s="55">
        <v>1</v>
      </c>
      <c r="G584" s="52">
        <v>1.0013282281</v>
      </c>
      <c r="H584" s="57">
        <v>1696990</v>
      </c>
      <c r="I584" s="57">
        <v>1697056</v>
      </c>
      <c r="M584" s="39"/>
    </row>
    <row r="585" spans="1:13" ht="15.95" customHeight="1" x14ac:dyDescent="0.2">
      <c r="A585" s="38">
        <v>27</v>
      </c>
      <c r="B585" s="42" t="s">
        <v>630</v>
      </c>
      <c r="C585" s="38" t="s">
        <v>69</v>
      </c>
      <c r="D585" s="38" t="s">
        <v>70</v>
      </c>
      <c r="E585" s="52">
        <v>1.0021460531999999</v>
      </c>
      <c r="F585" s="55">
        <v>1</v>
      </c>
      <c r="G585" s="52">
        <v>1.0021460531999999</v>
      </c>
      <c r="H585" s="57">
        <v>1698376</v>
      </c>
      <c r="I585" s="57">
        <v>1698365</v>
      </c>
      <c r="M585" s="39"/>
    </row>
    <row r="586" spans="1:13" ht="15.95" customHeight="1" x14ac:dyDescent="0.2">
      <c r="A586" s="38">
        <v>28</v>
      </c>
      <c r="B586" s="42" t="s">
        <v>631</v>
      </c>
      <c r="C586" s="38" t="s">
        <v>69</v>
      </c>
      <c r="D586" s="38" t="s">
        <v>70</v>
      </c>
      <c r="E586" s="52">
        <v>1.0030653688</v>
      </c>
      <c r="F586" s="55">
        <v>1</v>
      </c>
      <c r="G586" s="52">
        <v>1.0030653688</v>
      </c>
      <c r="H586" s="57">
        <v>1699934</v>
      </c>
      <c r="I586" s="57">
        <v>1699983</v>
      </c>
      <c r="M586" s="39"/>
    </row>
    <row r="587" spans="1:13" ht="15.95" customHeight="1" x14ac:dyDescent="0.2">
      <c r="A587" s="38">
        <v>29</v>
      </c>
      <c r="B587" s="37" t="s">
        <v>632</v>
      </c>
      <c r="C587" s="38" t="s">
        <v>69</v>
      </c>
      <c r="D587" s="38" t="s">
        <v>70</v>
      </c>
      <c r="E587" s="52">
        <v>1.0016350599999999</v>
      </c>
      <c r="F587" s="55">
        <v>1</v>
      </c>
      <c r="G587" s="52">
        <v>1.0016350599999999</v>
      </c>
      <c r="H587" s="57">
        <v>1697510</v>
      </c>
      <c r="I587" s="57">
        <v>1697491</v>
      </c>
      <c r="M587" s="39"/>
    </row>
    <row r="588" spans="1:13" ht="15.95" customHeight="1" x14ac:dyDescent="0.2">
      <c r="A588" s="38">
        <v>30</v>
      </c>
      <c r="B588" s="37" t="s">
        <v>633</v>
      </c>
      <c r="C588" s="38" t="s">
        <v>69</v>
      </c>
      <c r="D588" s="38" t="s">
        <v>70</v>
      </c>
      <c r="E588" s="52">
        <v>1.0025543755999999</v>
      </c>
      <c r="F588" s="55">
        <v>1</v>
      </c>
      <c r="G588" s="52">
        <v>1.0025543755999999</v>
      </c>
      <c r="H588" s="57">
        <v>1699068</v>
      </c>
      <c r="I588" s="57">
        <v>1699198</v>
      </c>
      <c r="M588" s="39"/>
    </row>
    <row r="589" spans="1:13" ht="15.95" customHeight="1" x14ac:dyDescent="0.2">
      <c r="A589" s="38">
        <v>31</v>
      </c>
      <c r="B589" s="37" t="s">
        <v>634</v>
      </c>
      <c r="C589" s="38" t="s">
        <v>69</v>
      </c>
      <c r="D589" s="38" t="s">
        <v>67</v>
      </c>
      <c r="E589" s="52">
        <v>0.50357635980000004</v>
      </c>
      <c r="F589" s="55">
        <v>0.5</v>
      </c>
      <c r="G589" s="52">
        <v>1.0071527196000001</v>
      </c>
      <c r="H589" s="57">
        <v>853431</v>
      </c>
      <c r="I589" s="57">
        <v>853488</v>
      </c>
      <c r="M589" s="39"/>
    </row>
    <row r="590" spans="1:13" ht="15.95" customHeight="1" x14ac:dyDescent="0.2">
      <c r="A590" s="38">
        <v>32</v>
      </c>
      <c r="B590" s="37" t="s">
        <v>635</v>
      </c>
      <c r="C590" s="38" t="s">
        <v>69</v>
      </c>
      <c r="D590" s="38" t="s">
        <v>70</v>
      </c>
      <c r="E590" s="52">
        <v>1.0032695300000001</v>
      </c>
      <c r="F590" s="55">
        <v>1</v>
      </c>
      <c r="G590" s="52">
        <v>1.0032695300000001</v>
      </c>
      <c r="H590" s="57">
        <v>1700280</v>
      </c>
      <c r="I590" s="57">
        <v>1700332</v>
      </c>
      <c r="M590" s="39"/>
    </row>
    <row r="591" spans="1:13" ht="15.95" customHeight="1" x14ac:dyDescent="0.2">
      <c r="A591" s="38">
        <v>33</v>
      </c>
      <c r="B591" s="37" t="s">
        <v>636</v>
      </c>
      <c r="C591" s="38" t="s">
        <v>69</v>
      </c>
      <c r="D591" s="38" t="s">
        <v>70</v>
      </c>
      <c r="E591" s="52">
        <v>1.0027591269</v>
      </c>
      <c r="F591" s="55">
        <v>1</v>
      </c>
      <c r="G591" s="52">
        <v>1.0027591269</v>
      </c>
      <c r="H591" s="57">
        <v>1699415</v>
      </c>
      <c r="I591" s="57">
        <v>1699414</v>
      </c>
      <c r="M591" s="39"/>
    </row>
    <row r="592" spans="1:13" ht="15.95" customHeight="1" x14ac:dyDescent="0.2">
      <c r="A592" s="38">
        <v>34</v>
      </c>
      <c r="B592" s="37" t="s">
        <v>637</v>
      </c>
      <c r="C592" s="38" t="s">
        <v>69</v>
      </c>
      <c r="D592" s="38" t="s">
        <v>70</v>
      </c>
      <c r="E592" s="52">
        <v>1.0023502144000001</v>
      </c>
      <c r="F592" s="55">
        <v>1</v>
      </c>
      <c r="G592" s="52">
        <v>1.0023502144000001</v>
      </c>
      <c r="H592" s="57">
        <v>1698722</v>
      </c>
      <c r="I592" s="57">
        <v>1698759</v>
      </c>
      <c r="M592" s="39"/>
    </row>
    <row r="593" spans="1:13" ht="15.95" customHeight="1" x14ac:dyDescent="0.2">
      <c r="A593" s="38">
        <v>35</v>
      </c>
      <c r="B593" s="37" t="s">
        <v>638</v>
      </c>
      <c r="C593" s="38" t="s">
        <v>69</v>
      </c>
      <c r="D593" s="38" t="s">
        <v>70</v>
      </c>
      <c r="E593" s="52">
        <v>1.0037805231000001</v>
      </c>
      <c r="F593" s="55">
        <v>1</v>
      </c>
      <c r="G593" s="52">
        <v>1.0037805231000001</v>
      </c>
      <c r="H593" s="57">
        <v>1701146</v>
      </c>
      <c r="I593" s="57">
        <v>1701026</v>
      </c>
      <c r="M593" s="39"/>
    </row>
    <row r="594" spans="1:13" ht="15.95" customHeight="1" x14ac:dyDescent="0.2">
      <c r="A594" s="38">
        <v>36</v>
      </c>
      <c r="B594" s="37" t="s">
        <v>639</v>
      </c>
      <c r="C594" s="38" t="s">
        <v>640</v>
      </c>
      <c r="D594" s="38" t="s">
        <v>67</v>
      </c>
      <c r="E594" s="52" t="s">
        <v>67</v>
      </c>
      <c r="F594" s="38" t="s">
        <v>67</v>
      </c>
      <c r="G594" s="52" t="s">
        <v>67</v>
      </c>
      <c r="H594" s="57">
        <v>0</v>
      </c>
      <c r="I594" s="57">
        <v>425616</v>
      </c>
      <c r="L594" s="35"/>
    </row>
    <row r="595" spans="1:13" ht="15.95" customHeight="1" x14ac:dyDescent="0.2">
      <c r="A595" s="38">
        <v>37</v>
      </c>
      <c r="B595" s="37" t="s">
        <v>641</v>
      </c>
      <c r="C595" s="38" t="s">
        <v>69</v>
      </c>
      <c r="D595" s="38" t="s">
        <v>70</v>
      </c>
      <c r="E595" s="52">
        <v>1.0039852744</v>
      </c>
      <c r="F595" s="55">
        <v>1</v>
      </c>
      <c r="G595" s="52">
        <v>1.0039852744</v>
      </c>
      <c r="H595" s="57">
        <v>1701493</v>
      </c>
      <c r="I595" s="57">
        <v>1700748</v>
      </c>
      <c r="M595" s="39"/>
    </row>
    <row r="596" spans="1:13" ht="15.95" customHeight="1" x14ac:dyDescent="0.2">
      <c r="A596" s="38">
        <v>38</v>
      </c>
      <c r="B596" s="37" t="s">
        <v>642</v>
      </c>
      <c r="C596" s="38" t="s">
        <v>69</v>
      </c>
      <c r="D596" s="38" t="s">
        <v>70</v>
      </c>
      <c r="E596" s="52">
        <v>1.0045983482</v>
      </c>
      <c r="F596" s="55">
        <v>1</v>
      </c>
      <c r="G596" s="52">
        <v>1.0045983482</v>
      </c>
      <c r="H596" s="57">
        <v>1702532</v>
      </c>
      <c r="I596" s="57">
        <v>1702695</v>
      </c>
      <c r="M596" s="39"/>
    </row>
    <row r="597" spans="1:13" ht="15.95" customHeight="1" x14ac:dyDescent="0.2">
      <c r="A597" s="38">
        <v>39</v>
      </c>
      <c r="B597" s="37" t="s">
        <v>643</v>
      </c>
      <c r="C597" s="38" t="s">
        <v>69</v>
      </c>
      <c r="D597" s="38" t="s">
        <v>70</v>
      </c>
      <c r="E597" s="52">
        <v>1.0027591269</v>
      </c>
      <c r="F597" s="55">
        <v>1</v>
      </c>
      <c r="G597" s="52">
        <v>1.0027591269</v>
      </c>
      <c r="H597" s="57">
        <v>1699415</v>
      </c>
      <c r="I597" s="57">
        <v>1699459</v>
      </c>
      <c r="M597" s="39"/>
    </row>
    <row r="598" spans="1:13" ht="15.95" customHeight="1" x14ac:dyDescent="0.2">
      <c r="A598" s="38">
        <v>40</v>
      </c>
      <c r="B598" s="37" t="s">
        <v>644</v>
      </c>
      <c r="C598" s="38" t="s">
        <v>69</v>
      </c>
      <c r="D598" s="38" t="s">
        <v>70</v>
      </c>
      <c r="E598" s="52">
        <v>1.0060286569000001</v>
      </c>
      <c r="F598" s="55">
        <v>1</v>
      </c>
      <c r="G598" s="52">
        <v>1.0060286569000001</v>
      </c>
      <c r="H598" s="57">
        <v>1704956</v>
      </c>
      <c r="I598" s="57">
        <v>1705096</v>
      </c>
      <c r="M598" s="39"/>
    </row>
    <row r="599" spans="1:13" ht="15.95" customHeight="1" x14ac:dyDescent="0.2">
      <c r="A599" s="38">
        <v>41</v>
      </c>
      <c r="B599" s="37" t="s">
        <v>645</v>
      </c>
      <c r="C599" s="38" t="s">
        <v>69</v>
      </c>
      <c r="D599" s="38" t="s">
        <v>70</v>
      </c>
      <c r="E599" s="52">
        <v>1.0058244957</v>
      </c>
      <c r="F599" s="55">
        <v>1</v>
      </c>
      <c r="G599" s="52">
        <v>1.0058244957</v>
      </c>
      <c r="H599" s="57">
        <v>1704610</v>
      </c>
      <c r="I599" s="57">
        <v>1704523</v>
      </c>
      <c r="M599" s="39"/>
    </row>
    <row r="600" spans="1:13" ht="15.95" customHeight="1" x14ac:dyDescent="0.2">
      <c r="A600" s="38">
        <v>42</v>
      </c>
      <c r="B600" s="37" t="s">
        <v>646</v>
      </c>
      <c r="C600" s="38" t="s">
        <v>69</v>
      </c>
      <c r="D600" s="38" t="s">
        <v>70</v>
      </c>
      <c r="E600" s="52">
        <v>1.0142033669999999</v>
      </c>
      <c r="F600" s="55">
        <v>1</v>
      </c>
      <c r="G600" s="52">
        <v>1.0142033669999999</v>
      </c>
      <c r="H600" s="57">
        <v>1718810</v>
      </c>
      <c r="I600" s="57">
        <v>1718990</v>
      </c>
      <c r="M600" s="39"/>
    </row>
    <row r="601" spans="1:13" ht="15.95" customHeight="1" x14ac:dyDescent="0.2">
      <c r="A601" s="38">
        <v>43</v>
      </c>
      <c r="B601" s="37" t="s">
        <v>647</v>
      </c>
      <c r="C601" s="38" t="s">
        <v>122</v>
      </c>
      <c r="D601" s="38" t="s">
        <v>67</v>
      </c>
      <c r="E601" s="52">
        <v>0.50853171539999997</v>
      </c>
      <c r="F601" s="55">
        <v>0.5</v>
      </c>
      <c r="G601" s="52">
        <v>1.0170634306999999</v>
      </c>
      <c r="H601" s="57">
        <v>1723713</v>
      </c>
      <c r="I601" s="57">
        <v>1724073</v>
      </c>
      <c r="L601" s="35"/>
      <c r="M601" s="43"/>
    </row>
    <row r="602" spans="1:13" ht="15.95" customHeight="1" x14ac:dyDescent="0.2">
      <c r="A602" s="40">
        <v>560270</v>
      </c>
      <c r="B602" s="33" t="s">
        <v>648</v>
      </c>
      <c r="C602" s="45"/>
      <c r="D602" s="45"/>
      <c r="E602" s="53"/>
      <c r="F602" s="45"/>
      <c r="G602" s="53"/>
      <c r="H602" s="34">
        <f>SUM(H603:H616)</f>
        <v>19088444</v>
      </c>
      <c r="I602" s="34">
        <f>SUM(I603:I616)</f>
        <v>19090481</v>
      </c>
      <c r="L602" s="35"/>
    </row>
    <row r="603" spans="1:13" ht="15.95" customHeight="1" x14ac:dyDescent="0.2">
      <c r="A603" s="38">
        <v>1</v>
      </c>
      <c r="B603" s="37" t="s">
        <v>649</v>
      </c>
      <c r="C603" s="38" t="s">
        <v>66</v>
      </c>
      <c r="D603" s="38" t="s">
        <v>67</v>
      </c>
      <c r="E603" s="52">
        <v>1.0061307339000001</v>
      </c>
      <c r="F603" s="55">
        <v>1</v>
      </c>
      <c r="G603" s="52">
        <v>1.0061307339000001</v>
      </c>
      <c r="H603" s="57">
        <v>170513</v>
      </c>
      <c r="I603" s="57">
        <v>170568</v>
      </c>
      <c r="L603" s="35"/>
      <c r="M603" s="39"/>
    </row>
    <row r="604" spans="1:13" ht="15.95" customHeight="1" x14ac:dyDescent="0.2">
      <c r="A604" s="38">
        <v>2</v>
      </c>
      <c r="B604" s="37" t="s">
        <v>650</v>
      </c>
      <c r="C604" s="38" t="s">
        <v>66</v>
      </c>
      <c r="D604" s="38" t="s">
        <v>67</v>
      </c>
      <c r="E604" s="52">
        <v>1.0091990512</v>
      </c>
      <c r="F604" s="55">
        <v>1</v>
      </c>
      <c r="G604" s="52">
        <v>1.0091990512</v>
      </c>
      <c r="H604" s="57">
        <v>171033</v>
      </c>
      <c r="I604" s="57">
        <v>171092</v>
      </c>
      <c r="L604" s="35"/>
      <c r="M604" s="39"/>
    </row>
    <row r="605" spans="1:13" ht="15.95" customHeight="1" x14ac:dyDescent="0.2">
      <c r="A605" s="38">
        <v>3</v>
      </c>
      <c r="B605" s="37" t="s">
        <v>651</v>
      </c>
      <c r="C605" s="38" t="s">
        <v>69</v>
      </c>
      <c r="D605" s="38" t="s">
        <v>67</v>
      </c>
      <c r="E605" s="52">
        <v>0.50173713959999999</v>
      </c>
      <c r="F605" s="55">
        <v>0.5</v>
      </c>
      <c r="G605" s="52">
        <v>1.0034742792</v>
      </c>
      <c r="H605" s="57">
        <v>850314</v>
      </c>
      <c r="I605" s="57">
        <v>850387</v>
      </c>
      <c r="M605" s="39"/>
    </row>
    <row r="606" spans="1:13" ht="15.95" customHeight="1" x14ac:dyDescent="0.2">
      <c r="A606" s="38">
        <v>4</v>
      </c>
      <c r="B606" s="37" t="s">
        <v>652</v>
      </c>
      <c r="C606" s="38" t="s">
        <v>69</v>
      </c>
      <c r="D606" s="38" t="s">
        <v>70</v>
      </c>
      <c r="E606" s="52">
        <v>1.0023502144000001</v>
      </c>
      <c r="F606" s="55">
        <v>1</v>
      </c>
      <c r="G606" s="52">
        <v>1.0023502144000001</v>
      </c>
      <c r="H606" s="57">
        <v>1698722</v>
      </c>
      <c r="I606" s="57">
        <v>1698759</v>
      </c>
      <c r="M606" s="39"/>
    </row>
    <row r="607" spans="1:13" ht="15.95" customHeight="1" x14ac:dyDescent="0.2">
      <c r="A607" s="38">
        <v>5</v>
      </c>
      <c r="B607" s="37" t="s">
        <v>653</v>
      </c>
      <c r="C607" s="38" t="s">
        <v>69</v>
      </c>
      <c r="D607" s="38" t="s">
        <v>70</v>
      </c>
      <c r="E607" s="52">
        <v>1.0050066706</v>
      </c>
      <c r="F607" s="55">
        <v>1</v>
      </c>
      <c r="G607" s="52">
        <v>1.0050066706</v>
      </c>
      <c r="H607" s="57">
        <v>1703224</v>
      </c>
      <c r="I607" s="57">
        <v>1703303</v>
      </c>
      <c r="M607" s="39"/>
    </row>
    <row r="608" spans="1:13" ht="15.95" customHeight="1" x14ac:dyDescent="0.2">
      <c r="A608" s="38">
        <v>6</v>
      </c>
      <c r="B608" s="37" t="s">
        <v>654</v>
      </c>
      <c r="C608" s="38" t="s">
        <v>69</v>
      </c>
      <c r="D608" s="38" t="s">
        <v>70</v>
      </c>
      <c r="E608" s="52">
        <v>1.0029632881999999</v>
      </c>
      <c r="F608" s="55">
        <v>1</v>
      </c>
      <c r="G608" s="52">
        <v>1.0029632881999999</v>
      </c>
      <c r="H608" s="57">
        <v>1699761</v>
      </c>
      <c r="I608" s="57">
        <v>1699943</v>
      </c>
      <c r="M608" s="39"/>
    </row>
    <row r="609" spans="1:13" ht="15.95" customHeight="1" x14ac:dyDescent="0.2">
      <c r="A609" s="38">
        <v>7</v>
      </c>
      <c r="B609" s="37" t="s">
        <v>655</v>
      </c>
      <c r="C609" s="38" t="s">
        <v>69</v>
      </c>
      <c r="D609" s="38" t="s">
        <v>67</v>
      </c>
      <c r="E609" s="52">
        <v>0.5</v>
      </c>
      <c r="F609" s="55">
        <v>0.5</v>
      </c>
      <c r="G609" s="52">
        <v>1</v>
      </c>
      <c r="H609" s="57">
        <v>847370</v>
      </c>
      <c r="I609" s="57">
        <v>847370</v>
      </c>
      <c r="M609" s="39"/>
    </row>
    <row r="610" spans="1:13" ht="15.95" customHeight="1" x14ac:dyDescent="0.2">
      <c r="A610" s="38">
        <v>8</v>
      </c>
      <c r="B610" s="37" t="s">
        <v>656</v>
      </c>
      <c r="C610" s="38" t="s">
        <v>69</v>
      </c>
      <c r="D610" s="38" t="s">
        <v>70</v>
      </c>
      <c r="E610" s="52">
        <v>1.00490459</v>
      </c>
      <c r="F610" s="55">
        <v>1</v>
      </c>
      <c r="G610" s="52">
        <v>1.00490459</v>
      </c>
      <c r="H610" s="57">
        <v>1703051</v>
      </c>
      <c r="I610" s="57">
        <v>1703174</v>
      </c>
      <c r="M610" s="39"/>
    </row>
    <row r="611" spans="1:13" ht="15.95" customHeight="1" x14ac:dyDescent="0.2">
      <c r="A611" s="38">
        <v>9</v>
      </c>
      <c r="B611" s="37" t="s">
        <v>657</v>
      </c>
      <c r="C611" s="38" t="s">
        <v>69</v>
      </c>
      <c r="D611" s="38" t="s">
        <v>70</v>
      </c>
      <c r="E611" s="52">
        <v>1.0053135026</v>
      </c>
      <c r="F611" s="55">
        <v>1</v>
      </c>
      <c r="G611" s="52">
        <v>1.0053135026</v>
      </c>
      <c r="H611" s="57">
        <v>1703744</v>
      </c>
      <c r="I611" s="57">
        <v>1704008</v>
      </c>
      <c r="M611" s="39"/>
    </row>
    <row r="612" spans="1:13" ht="15.95" customHeight="1" x14ac:dyDescent="0.2">
      <c r="A612" s="38">
        <v>10</v>
      </c>
      <c r="B612" s="37" t="s">
        <v>658</v>
      </c>
      <c r="C612" s="38" t="s">
        <v>69</v>
      </c>
      <c r="D612" s="38" t="s">
        <v>70</v>
      </c>
      <c r="E612" s="52">
        <v>1.0083788712999999</v>
      </c>
      <c r="F612" s="55">
        <v>1</v>
      </c>
      <c r="G612" s="52">
        <v>1.0083788712999999</v>
      </c>
      <c r="H612" s="57">
        <v>1708939</v>
      </c>
      <c r="I612" s="57">
        <v>1709206</v>
      </c>
      <c r="M612" s="39"/>
    </row>
    <row r="613" spans="1:13" ht="15.95" customHeight="1" x14ac:dyDescent="0.2">
      <c r="A613" s="38">
        <v>11</v>
      </c>
      <c r="B613" s="37" t="s">
        <v>659</v>
      </c>
      <c r="C613" s="38" t="s">
        <v>69</v>
      </c>
      <c r="D613" s="38" t="s">
        <v>70</v>
      </c>
      <c r="E613" s="52">
        <v>1</v>
      </c>
      <c r="F613" s="55">
        <v>1</v>
      </c>
      <c r="G613" s="52">
        <v>1</v>
      </c>
      <c r="H613" s="57">
        <v>1694739</v>
      </c>
      <c r="I613" s="57">
        <v>1694739</v>
      </c>
      <c r="M613" s="39"/>
    </row>
    <row r="614" spans="1:13" ht="15.95" customHeight="1" x14ac:dyDescent="0.2">
      <c r="A614" s="38">
        <v>12</v>
      </c>
      <c r="B614" s="37" t="s">
        <v>660</v>
      </c>
      <c r="C614" s="38" t="s">
        <v>69</v>
      </c>
      <c r="D614" s="38" t="s">
        <v>70</v>
      </c>
      <c r="E614" s="52">
        <v>1.0108311663</v>
      </c>
      <c r="F614" s="55">
        <v>1</v>
      </c>
      <c r="G614" s="52">
        <v>1.0108311663</v>
      </c>
      <c r="H614" s="57">
        <v>1713095</v>
      </c>
      <c r="I614" s="57">
        <v>1713401</v>
      </c>
      <c r="M614" s="39"/>
    </row>
    <row r="615" spans="1:13" ht="15.95" customHeight="1" x14ac:dyDescent="0.2">
      <c r="A615" s="38">
        <v>13</v>
      </c>
      <c r="B615" s="37" t="s">
        <v>661</v>
      </c>
      <c r="C615" s="38" t="s">
        <v>69</v>
      </c>
      <c r="D615" s="38" t="s">
        <v>70</v>
      </c>
      <c r="E615" s="52">
        <v>1.0087877837999999</v>
      </c>
      <c r="F615" s="55">
        <v>1</v>
      </c>
      <c r="G615" s="52">
        <v>1.0087877837999999</v>
      </c>
      <c r="H615" s="57">
        <v>1709632</v>
      </c>
      <c r="I615" s="57">
        <v>1709951</v>
      </c>
      <c r="M615" s="39"/>
    </row>
    <row r="616" spans="1:13" ht="15.95" customHeight="1" x14ac:dyDescent="0.2">
      <c r="A616" s="38">
        <v>14</v>
      </c>
      <c r="B616" s="37" t="s">
        <v>662</v>
      </c>
      <c r="C616" s="38" t="s">
        <v>69</v>
      </c>
      <c r="D616" s="38" t="s">
        <v>70</v>
      </c>
      <c r="E616" s="52">
        <v>1.0115463206999999</v>
      </c>
      <c r="F616" s="55">
        <v>1</v>
      </c>
      <c r="G616" s="52">
        <v>1.0115463206999999</v>
      </c>
      <c r="H616" s="57">
        <v>1714307</v>
      </c>
      <c r="I616" s="57">
        <v>1714580</v>
      </c>
      <c r="M616" s="39"/>
    </row>
    <row r="617" spans="1:13" ht="15.95" customHeight="1" x14ac:dyDescent="0.2">
      <c r="A617" s="40">
        <v>560271</v>
      </c>
      <c r="B617" s="33" t="s">
        <v>663</v>
      </c>
      <c r="C617" s="45"/>
      <c r="D617" s="45"/>
      <c r="E617" s="53"/>
      <c r="F617" s="45"/>
      <c r="G617" s="53"/>
      <c r="H617" s="34">
        <f>SUM(H618:H662)</f>
        <v>76368865</v>
      </c>
      <c r="I617" s="34">
        <f>SUM(I618:I662)</f>
        <v>75563946</v>
      </c>
      <c r="L617" s="35"/>
    </row>
    <row r="618" spans="1:13" ht="15.95" customHeight="1" x14ac:dyDescent="0.2">
      <c r="A618" s="38">
        <v>1</v>
      </c>
      <c r="B618" s="37" t="s">
        <v>664</v>
      </c>
      <c r="C618" s="38" t="s">
        <v>66</v>
      </c>
      <c r="D618" s="38" t="s">
        <v>67</v>
      </c>
      <c r="E618" s="52">
        <v>1.008172345</v>
      </c>
      <c r="F618" s="55">
        <v>1</v>
      </c>
      <c r="G618" s="52">
        <v>1.008172345</v>
      </c>
      <c r="H618" s="57">
        <v>170859</v>
      </c>
      <c r="I618" s="57">
        <v>170872</v>
      </c>
      <c r="L618" s="35"/>
      <c r="M618" s="39"/>
    </row>
    <row r="619" spans="1:13" ht="15.95" customHeight="1" x14ac:dyDescent="0.2">
      <c r="A619" s="38">
        <v>2</v>
      </c>
      <c r="B619" s="37" t="s">
        <v>665</v>
      </c>
      <c r="C619" s="38" t="s">
        <v>66</v>
      </c>
      <c r="D619" s="38" t="s">
        <v>67</v>
      </c>
      <c r="E619" s="52">
        <v>1.0132822734</v>
      </c>
      <c r="F619" s="55">
        <v>1</v>
      </c>
      <c r="G619" s="52">
        <v>1.0132822734</v>
      </c>
      <c r="H619" s="57">
        <v>171725</v>
      </c>
      <c r="I619" s="57">
        <v>171701</v>
      </c>
      <c r="L619" s="35"/>
      <c r="M619" s="39"/>
    </row>
    <row r="620" spans="1:13" ht="15.95" customHeight="1" x14ac:dyDescent="0.2">
      <c r="A620" s="38">
        <v>3</v>
      </c>
      <c r="B620" s="37" t="s">
        <v>594</v>
      </c>
      <c r="C620" s="38" t="s">
        <v>66</v>
      </c>
      <c r="D620" s="38" t="s">
        <v>67</v>
      </c>
      <c r="E620" s="52">
        <v>1.0091990512</v>
      </c>
      <c r="F620" s="55">
        <v>1</v>
      </c>
      <c r="G620" s="52">
        <v>1.0091990512</v>
      </c>
      <c r="H620" s="57">
        <v>171033</v>
      </c>
      <c r="I620" s="57">
        <v>171003</v>
      </c>
      <c r="L620" s="35"/>
      <c r="M620" s="39"/>
    </row>
    <row r="621" spans="1:13" ht="15.95" customHeight="1" x14ac:dyDescent="0.2">
      <c r="A621" s="38">
        <v>4</v>
      </c>
      <c r="B621" s="37" t="s">
        <v>666</v>
      </c>
      <c r="C621" s="38" t="s">
        <v>69</v>
      </c>
      <c r="D621" s="38" t="s">
        <v>70</v>
      </c>
      <c r="E621" s="52">
        <v>1.0016350599999999</v>
      </c>
      <c r="F621" s="55">
        <v>1</v>
      </c>
      <c r="G621" s="52">
        <v>1.0016350599999999</v>
      </c>
      <c r="H621" s="57">
        <v>1697510</v>
      </c>
      <c r="I621" s="57">
        <v>1697536</v>
      </c>
      <c r="M621" s="39"/>
    </row>
    <row r="622" spans="1:13" ht="15.95" customHeight="1" x14ac:dyDescent="0.2">
      <c r="A622" s="38">
        <v>5</v>
      </c>
      <c r="B622" s="37" t="s">
        <v>667</v>
      </c>
      <c r="C622" s="38" t="s">
        <v>69</v>
      </c>
      <c r="D622" s="38" t="s">
        <v>70</v>
      </c>
      <c r="E622" s="52">
        <v>1.0012261474999999</v>
      </c>
      <c r="F622" s="55">
        <v>1</v>
      </c>
      <c r="G622" s="52">
        <v>1.0012261474999999</v>
      </c>
      <c r="H622" s="57">
        <v>1696817</v>
      </c>
      <c r="I622" s="57">
        <v>1696792</v>
      </c>
      <c r="M622" s="39"/>
    </row>
    <row r="623" spans="1:13" ht="15.95" customHeight="1" x14ac:dyDescent="0.2">
      <c r="A623" s="38">
        <v>6</v>
      </c>
      <c r="B623" s="37" t="s">
        <v>668</v>
      </c>
      <c r="C623" s="38" t="s">
        <v>69</v>
      </c>
      <c r="D623" s="38" t="s">
        <v>70</v>
      </c>
      <c r="E623" s="52">
        <v>1.0016350599999999</v>
      </c>
      <c r="F623" s="55">
        <v>1</v>
      </c>
      <c r="G623" s="52">
        <v>1.0016350599999999</v>
      </c>
      <c r="H623" s="57">
        <v>1697510</v>
      </c>
      <c r="I623" s="57">
        <v>1697536</v>
      </c>
      <c r="M623" s="39"/>
    </row>
    <row r="624" spans="1:13" ht="15.95" customHeight="1" x14ac:dyDescent="0.2">
      <c r="A624" s="38">
        <v>7</v>
      </c>
      <c r="B624" s="37" t="s">
        <v>669</v>
      </c>
      <c r="C624" s="38" t="s">
        <v>69</v>
      </c>
      <c r="D624" s="38" t="s">
        <v>67</v>
      </c>
      <c r="E624" s="52">
        <v>0.50255437410000003</v>
      </c>
      <c r="F624" s="55">
        <v>0.5</v>
      </c>
      <c r="G624" s="52">
        <v>1.0051087482000001</v>
      </c>
      <c r="H624" s="57">
        <v>851699</v>
      </c>
      <c r="I624" s="57">
        <v>681682</v>
      </c>
      <c r="M624" s="39"/>
    </row>
    <row r="625" spans="1:13" ht="15.95" customHeight="1" x14ac:dyDescent="0.2">
      <c r="A625" s="38">
        <v>8</v>
      </c>
      <c r="B625" s="37" t="s">
        <v>670</v>
      </c>
      <c r="C625" s="38" t="s">
        <v>69</v>
      </c>
      <c r="D625" s="38" t="s">
        <v>70</v>
      </c>
      <c r="E625" s="52">
        <v>1.0032695300000001</v>
      </c>
      <c r="F625" s="55">
        <v>1</v>
      </c>
      <c r="G625" s="52">
        <v>1.0032695300000001</v>
      </c>
      <c r="H625" s="57">
        <v>1700280</v>
      </c>
      <c r="I625" s="57">
        <v>1700197</v>
      </c>
      <c r="M625" s="39"/>
    </row>
    <row r="626" spans="1:13" ht="15.95" customHeight="1" x14ac:dyDescent="0.2">
      <c r="A626" s="38">
        <v>9</v>
      </c>
      <c r="B626" s="37" t="s">
        <v>671</v>
      </c>
      <c r="C626" s="38" t="s">
        <v>69</v>
      </c>
      <c r="D626" s="38" t="s">
        <v>67</v>
      </c>
      <c r="E626" s="52">
        <v>0.50296328639999999</v>
      </c>
      <c r="F626" s="55">
        <v>0.5</v>
      </c>
      <c r="G626" s="52">
        <v>1.0059265728</v>
      </c>
      <c r="H626" s="57">
        <v>852392</v>
      </c>
      <c r="I626" s="57">
        <v>852080</v>
      </c>
      <c r="M626" s="39"/>
    </row>
    <row r="627" spans="1:13" ht="15.95" customHeight="1" x14ac:dyDescent="0.2">
      <c r="A627" s="38">
        <v>10</v>
      </c>
      <c r="B627" s="37" t="s">
        <v>672</v>
      </c>
      <c r="C627" s="38" t="s">
        <v>69</v>
      </c>
      <c r="D627" s="38" t="s">
        <v>70</v>
      </c>
      <c r="E627" s="52">
        <v>1.0014303087</v>
      </c>
      <c r="F627" s="55">
        <v>1</v>
      </c>
      <c r="G627" s="52">
        <v>1.0014303087</v>
      </c>
      <c r="H627" s="57">
        <v>1697163</v>
      </c>
      <c r="I627" s="57">
        <v>1697410</v>
      </c>
      <c r="M627" s="39"/>
    </row>
    <row r="628" spans="1:13" ht="15.95" customHeight="1" x14ac:dyDescent="0.2">
      <c r="A628" s="38">
        <v>11</v>
      </c>
      <c r="B628" s="37" t="s">
        <v>673</v>
      </c>
      <c r="C628" s="38" t="s">
        <v>69</v>
      </c>
      <c r="D628" s="38" t="s">
        <v>70</v>
      </c>
      <c r="E628" s="52">
        <v>1.0032695300000001</v>
      </c>
      <c r="F628" s="55">
        <v>1</v>
      </c>
      <c r="G628" s="52">
        <v>1.0032695300000001</v>
      </c>
      <c r="H628" s="57">
        <v>1700280</v>
      </c>
      <c r="I628" s="57">
        <v>1700242</v>
      </c>
      <c r="M628" s="39"/>
    </row>
    <row r="629" spans="1:13" ht="15.95" customHeight="1" x14ac:dyDescent="0.2">
      <c r="A629" s="38">
        <v>12</v>
      </c>
      <c r="B629" s="37" t="s">
        <v>674</v>
      </c>
      <c r="C629" s="38" t="s">
        <v>69</v>
      </c>
      <c r="D629" s="38" t="s">
        <v>70</v>
      </c>
      <c r="E629" s="52">
        <v>1.0032695300000001</v>
      </c>
      <c r="F629" s="55">
        <v>1</v>
      </c>
      <c r="G629" s="52">
        <v>1.0032695300000001</v>
      </c>
      <c r="H629" s="57">
        <v>1700280</v>
      </c>
      <c r="I629" s="57">
        <v>1700422</v>
      </c>
      <c r="M629" s="39"/>
    </row>
    <row r="630" spans="1:13" ht="15.95" customHeight="1" x14ac:dyDescent="0.2">
      <c r="A630" s="38">
        <v>13</v>
      </c>
      <c r="B630" s="37" t="s">
        <v>675</v>
      </c>
      <c r="C630" s="38" t="s">
        <v>69</v>
      </c>
      <c r="D630" s="38" t="s">
        <v>67</v>
      </c>
      <c r="E630" s="52">
        <v>0.50388260149999997</v>
      </c>
      <c r="F630" s="55">
        <v>0.5</v>
      </c>
      <c r="G630" s="52">
        <v>1.0077652028999999</v>
      </c>
      <c r="H630" s="57">
        <v>853950</v>
      </c>
      <c r="I630" s="57">
        <v>1065809</v>
      </c>
      <c r="M630" s="39"/>
    </row>
    <row r="631" spans="1:13" ht="15.95" customHeight="1" x14ac:dyDescent="0.2">
      <c r="A631" s="38">
        <v>14</v>
      </c>
      <c r="B631" s="37" t="s">
        <v>676</v>
      </c>
      <c r="C631" s="38" t="s">
        <v>69</v>
      </c>
      <c r="D631" s="38" t="s">
        <v>70</v>
      </c>
      <c r="E631" s="52">
        <v>1.0043935969</v>
      </c>
      <c r="F631" s="55">
        <v>1</v>
      </c>
      <c r="G631" s="52">
        <v>1.0043935969</v>
      </c>
      <c r="H631" s="57">
        <v>1702185</v>
      </c>
      <c r="I631" s="57">
        <v>1702524</v>
      </c>
      <c r="M631" s="39"/>
    </row>
    <row r="632" spans="1:13" ht="15.95" customHeight="1" x14ac:dyDescent="0.2">
      <c r="A632" s="38">
        <v>15</v>
      </c>
      <c r="B632" s="37" t="s">
        <v>677</v>
      </c>
      <c r="C632" s="38" t="s">
        <v>69</v>
      </c>
      <c r="D632" s="38" t="s">
        <v>70</v>
      </c>
      <c r="E632" s="52">
        <v>1.0052114218999999</v>
      </c>
      <c r="F632" s="55">
        <v>1</v>
      </c>
      <c r="G632" s="52">
        <v>1.0052114218999999</v>
      </c>
      <c r="H632" s="57">
        <v>1703571</v>
      </c>
      <c r="I632" s="57">
        <v>1703698</v>
      </c>
      <c r="M632" s="39"/>
    </row>
    <row r="633" spans="1:13" ht="15.95" customHeight="1" x14ac:dyDescent="0.2">
      <c r="A633" s="38">
        <v>16</v>
      </c>
      <c r="B633" s="37" t="s">
        <v>678</v>
      </c>
      <c r="C633" s="38" t="s">
        <v>69</v>
      </c>
      <c r="D633" s="38" t="s">
        <v>70</v>
      </c>
      <c r="E633" s="52">
        <v>1.0042915162999999</v>
      </c>
      <c r="F633" s="55">
        <v>1</v>
      </c>
      <c r="G633" s="52">
        <v>1.0042915162999999</v>
      </c>
      <c r="H633" s="57">
        <v>1702012</v>
      </c>
      <c r="I633" s="57">
        <v>1702170</v>
      </c>
      <c r="M633" s="39"/>
    </row>
    <row r="634" spans="1:13" ht="15.95" customHeight="1" x14ac:dyDescent="0.2">
      <c r="A634" s="38">
        <v>17</v>
      </c>
      <c r="B634" s="37" t="s">
        <v>679</v>
      </c>
      <c r="C634" s="38" t="s">
        <v>69</v>
      </c>
      <c r="D634" s="38" t="s">
        <v>70</v>
      </c>
      <c r="E634" s="52">
        <v>1.0059265763</v>
      </c>
      <c r="F634" s="55">
        <v>1</v>
      </c>
      <c r="G634" s="52">
        <v>1.0059265763</v>
      </c>
      <c r="H634" s="57">
        <v>1704783</v>
      </c>
      <c r="I634" s="57">
        <v>1704877</v>
      </c>
      <c r="M634" s="39"/>
    </row>
    <row r="635" spans="1:13" ht="15.95" customHeight="1" x14ac:dyDescent="0.2">
      <c r="A635" s="38">
        <v>18</v>
      </c>
      <c r="B635" s="37" t="s">
        <v>680</v>
      </c>
      <c r="C635" s="38" t="s">
        <v>69</v>
      </c>
      <c r="D635" s="38" t="s">
        <v>70</v>
      </c>
      <c r="E635" s="52">
        <v>1.0063354888</v>
      </c>
      <c r="F635" s="55">
        <v>1</v>
      </c>
      <c r="G635" s="52">
        <v>1.0063354888</v>
      </c>
      <c r="H635" s="57">
        <v>1705476</v>
      </c>
      <c r="I635" s="57">
        <v>1705486</v>
      </c>
      <c r="M635" s="39"/>
    </row>
    <row r="636" spans="1:13" ht="15.95" customHeight="1" x14ac:dyDescent="0.2">
      <c r="A636" s="38">
        <v>19</v>
      </c>
      <c r="B636" s="37" t="s">
        <v>681</v>
      </c>
      <c r="C636" s="38" t="s">
        <v>69</v>
      </c>
      <c r="D636" s="38" t="s">
        <v>70</v>
      </c>
      <c r="E636" s="52">
        <v>1.0057224150999999</v>
      </c>
      <c r="F636" s="55">
        <v>1</v>
      </c>
      <c r="G636" s="52">
        <v>1.0057224150999999</v>
      </c>
      <c r="H636" s="57">
        <v>1704437</v>
      </c>
      <c r="I636" s="57">
        <v>1704572</v>
      </c>
      <c r="M636" s="39"/>
    </row>
    <row r="637" spans="1:13" ht="15.95" customHeight="1" x14ac:dyDescent="0.2">
      <c r="A637" s="38">
        <v>20</v>
      </c>
      <c r="B637" s="37" t="s">
        <v>682</v>
      </c>
      <c r="C637" s="38" t="s">
        <v>69</v>
      </c>
      <c r="D637" s="38" t="s">
        <v>70</v>
      </c>
      <c r="E637" s="52">
        <v>1.0056197443999999</v>
      </c>
      <c r="F637" s="55">
        <v>1</v>
      </c>
      <c r="G637" s="52">
        <v>1.0056197443999999</v>
      </c>
      <c r="H637" s="57">
        <v>1704263</v>
      </c>
      <c r="I637" s="57">
        <v>1703948</v>
      </c>
      <c r="M637" s="39"/>
    </row>
    <row r="638" spans="1:13" ht="15.95" customHeight="1" x14ac:dyDescent="0.2">
      <c r="A638" s="38">
        <v>21</v>
      </c>
      <c r="B638" s="37" t="s">
        <v>683</v>
      </c>
      <c r="C638" s="38" t="s">
        <v>69</v>
      </c>
      <c r="D638" s="38" t="s">
        <v>70</v>
      </c>
      <c r="E638" s="52">
        <v>1.0047004288000001</v>
      </c>
      <c r="F638" s="55">
        <v>1</v>
      </c>
      <c r="G638" s="52">
        <v>1.0047004288000001</v>
      </c>
      <c r="H638" s="57">
        <v>1702705</v>
      </c>
      <c r="I638" s="57">
        <v>1702824</v>
      </c>
      <c r="M638" s="39"/>
    </row>
    <row r="639" spans="1:13" ht="15.95" customHeight="1" x14ac:dyDescent="0.2">
      <c r="A639" s="38">
        <v>22</v>
      </c>
      <c r="B639" s="37" t="s">
        <v>684</v>
      </c>
      <c r="C639" s="38" t="s">
        <v>69</v>
      </c>
      <c r="D639" s="38" t="s">
        <v>70</v>
      </c>
      <c r="E639" s="52">
        <v>1.0058244957</v>
      </c>
      <c r="F639" s="55">
        <v>1</v>
      </c>
      <c r="G639" s="52">
        <v>1.0058244957</v>
      </c>
      <c r="H639" s="57">
        <v>1704610</v>
      </c>
      <c r="I639" s="57">
        <v>1704523</v>
      </c>
      <c r="M639" s="39"/>
    </row>
    <row r="640" spans="1:13" ht="15.95" customHeight="1" x14ac:dyDescent="0.2">
      <c r="A640" s="38">
        <v>23</v>
      </c>
      <c r="B640" s="37" t="s">
        <v>685</v>
      </c>
      <c r="C640" s="38" t="s">
        <v>69</v>
      </c>
      <c r="D640" s="38" t="s">
        <v>70</v>
      </c>
      <c r="E640" s="52">
        <v>1.0057224150999999</v>
      </c>
      <c r="F640" s="55">
        <v>1</v>
      </c>
      <c r="G640" s="52">
        <v>1.0057224150999999</v>
      </c>
      <c r="H640" s="57">
        <v>1704437</v>
      </c>
      <c r="I640" s="57">
        <v>1704707</v>
      </c>
      <c r="M640" s="39"/>
    </row>
    <row r="641" spans="1:13" ht="15.95" customHeight="1" x14ac:dyDescent="0.2">
      <c r="A641" s="38">
        <v>24</v>
      </c>
      <c r="B641" s="37" t="s">
        <v>686</v>
      </c>
      <c r="C641" s="38" t="s">
        <v>69</v>
      </c>
      <c r="D641" s="38" t="s">
        <v>70</v>
      </c>
      <c r="E641" s="52">
        <v>1.0043935969</v>
      </c>
      <c r="F641" s="55">
        <v>1</v>
      </c>
      <c r="G641" s="52">
        <v>1.0043935969</v>
      </c>
      <c r="H641" s="57">
        <v>1702185</v>
      </c>
      <c r="I641" s="57">
        <v>1702524</v>
      </c>
      <c r="M641" s="39"/>
    </row>
    <row r="642" spans="1:13" ht="15.95" customHeight="1" x14ac:dyDescent="0.2">
      <c r="A642" s="38">
        <v>25</v>
      </c>
      <c r="B642" s="37" t="s">
        <v>687</v>
      </c>
      <c r="C642" s="38" t="s">
        <v>69</v>
      </c>
      <c r="D642" s="38" t="s">
        <v>70</v>
      </c>
      <c r="E642" s="52">
        <v>1.0057224150999999</v>
      </c>
      <c r="F642" s="55">
        <v>1</v>
      </c>
      <c r="G642" s="52">
        <v>1.0057224150999999</v>
      </c>
      <c r="H642" s="57">
        <v>1704437</v>
      </c>
      <c r="I642" s="57">
        <v>1704528</v>
      </c>
      <c r="M642" s="39"/>
    </row>
    <row r="643" spans="1:13" ht="15.95" customHeight="1" x14ac:dyDescent="0.2">
      <c r="A643" s="38">
        <v>26</v>
      </c>
      <c r="B643" s="37" t="s">
        <v>688</v>
      </c>
      <c r="C643" s="38" t="s">
        <v>69</v>
      </c>
      <c r="D643" s="38" t="s">
        <v>70</v>
      </c>
      <c r="E643" s="52">
        <v>1.0079699588</v>
      </c>
      <c r="F643" s="55">
        <v>1</v>
      </c>
      <c r="G643" s="52">
        <v>1.0079699588</v>
      </c>
      <c r="H643" s="57">
        <v>1708246</v>
      </c>
      <c r="I643" s="57">
        <v>1281185</v>
      </c>
      <c r="M643" s="39"/>
    </row>
    <row r="644" spans="1:13" ht="15.95" customHeight="1" x14ac:dyDescent="0.2">
      <c r="A644" s="38">
        <v>27</v>
      </c>
      <c r="B644" s="37" t="s">
        <v>689</v>
      </c>
      <c r="C644" s="38" t="s">
        <v>69</v>
      </c>
      <c r="D644" s="38" t="s">
        <v>70</v>
      </c>
      <c r="E644" s="52">
        <v>1.0062328182</v>
      </c>
      <c r="F644" s="55">
        <v>1</v>
      </c>
      <c r="G644" s="52">
        <v>1.0062328182</v>
      </c>
      <c r="H644" s="57">
        <v>1705302</v>
      </c>
      <c r="I644" s="57">
        <v>1705221</v>
      </c>
      <c r="M644" s="39"/>
    </row>
    <row r="645" spans="1:13" ht="15.95" customHeight="1" x14ac:dyDescent="0.2">
      <c r="A645" s="38">
        <v>28</v>
      </c>
      <c r="B645" s="37" t="s">
        <v>690</v>
      </c>
      <c r="C645" s="38" t="s">
        <v>69</v>
      </c>
      <c r="D645" s="38" t="s">
        <v>70</v>
      </c>
      <c r="E645" s="52">
        <v>1.0068458919000001</v>
      </c>
      <c r="F645" s="55">
        <v>1</v>
      </c>
      <c r="G645" s="52">
        <v>1.0068458919000001</v>
      </c>
      <c r="H645" s="57">
        <v>1706341</v>
      </c>
      <c r="I645" s="57">
        <v>1706495</v>
      </c>
      <c r="M645" s="39"/>
    </row>
    <row r="646" spans="1:13" ht="15.95" customHeight="1" x14ac:dyDescent="0.2">
      <c r="A646" s="38">
        <v>29</v>
      </c>
      <c r="B646" s="37" t="s">
        <v>691</v>
      </c>
      <c r="C646" s="38" t="s">
        <v>69</v>
      </c>
      <c r="D646" s="38" t="s">
        <v>70</v>
      </c>
      <c r="E646" s="52">
        <v>1.0086851132000001</v>
      </c>
      <c r="F646" s="55">
        <v>1</v>
      </c>
      <c r="G646" s="52">
        <v>1.0086851132000001</v>
      </c>
      <c r="H646" s="57">
        <v>1709458</v>
      </c>
      <c r="I646" s="57">
        <v>1709730</v>
      </c>
      <c r="M646" s="39"/>
    </row>
    <row r="647" spans="1:13" ht="15.95" customHeight="1" x14ac:dyDescent="0.2">
      <c r="A647" s="38">
        <v>30</v>
      </c>
      <c r="B647" s="37" t="s">
        <v>692</v>
      </c>
      <c r="C647" s="38" t="s">
        <v>69</v>
      </c>
      <c r="D647" s="38" t="s">
        <v>70</v>
      </c>
      <c r="E647" s="52">
        <v>1.0081747101</v>
      </c>
      <c r="F647" s="55">
        <v>1</v>
      </c>
      <c r="G647" s="52">
        <v>1.0081747101</v>
      </c>
      <c r="H647" s="57">
        <v>1708593</v>
      </c>
      <c r="I647" s="57">
        <v>1708767</v>
      </c>
      <c r="M647" s="39"/>
    </row>
    <row r="648" spans="1:13" ht="15.95" customHeight="1" x14ac:dyDescent="0.2">
      <c r="A648" s="38">
        <v>31</v>
      </c>
      <c r="B648" s="37" t="s">
        <v>693</v>
      </c>
      <c r="C648" s="38" t="s">
        <v>69</v>
      </c>
      <c r="D648" s="38" t="s">
        <v>70</v>
      </c>
      <c r="E648" s="52">
        <v>1.0098091801</v>
      </c>
      <c r="F648" s="55">
        <v>1</v>
      </c>
      <c r="G648" s="52">
        <v>1.0098091801</v>
      </c>
      <c r="H648" s="57">
        <v>1711363</v>
      </c>
      <c r="I648" s="57">
        <v>1711474</v>
      </c>
      <c r="M648" s="39"/>
    </row>
    <row r="649" spans="1:13" ht="15.95" customHeight="1" x14ac:dyDescent="0.2">
      <c r="A649" s="38">
        <v>32</v>
      </c>
      <c r="B649" s="37" t="s">
        <v>694</v>
      </c>
      <c r="C649" s="38" t="s">
        <v>69</v>
      </c>
      <c r="D649" s="38" t="s">
        <v>70</v>
      </c>
      <c r="E649" s="52">
        <v>1.0066417307</v>
      </c>
      <c r="F649" s="55">
        <v>1</v>
      </c>
      <c r="G649" s="52">
        <v>1.0066417307</v>
      </c>
      <c r="H649" s="57">
        <v>1705995</v>
      </c>
      <c r="I649" s="57">
        <v>1705966</v>
      </c>
      <c r="M649" s="39"/>
    </row>
    <row r="650" spans="1:13" ht="15.95" customHeight="1" x14ac:dyDescent="0.2">
      <c r="A650" s="38">
        <v>33</v>
      </c>
      <c r="B650" s="37" t="s">
        <v>695</v>
      </c>
      <c r="C650" s="38" t="s">
        <v>69</v>
      </c>
      <c r="D650" s="38" t="s">
        <v>70</v>
      </c>
      <c r="E650" s="52">
        <v>1.0077657976000001</v>
      </c>
      <c r="F650" s="55">
        <v>1</v>
      </c>
      <c r="G650" s="52">
        <v>1.0077657976000001</v>
      </c>
      <c r="H650" s="57">
        <v>1707900</v>
      </c>
      <c r="I650" s="57">
        <v>1707933</v>
      </c>
      <c r="M650" s="39"/>
    </row>
    <row r="651" spans="1:13" ht="15.95" customHeight="1" x14ac:dyDescent="0.2">
      <c r="A651" s="38">
        <v>34</v>
      </c>
      <c r="B651" s="37" t="s">
        <v>696</v>
      </c>
      <c r="C651" s="38" t="s">
        <v>69</v>
      </c>
      <c r="D651" s="38" t="s">
        <v>70</v>
      </c>
      <c r="E651" s="52">
        <v>1.0090940257000001</v>
      </c>
      <c r="F651" s="55">
        <v>1</v>
      </c>
      <c r="G651" s="52">
        <v>1.0090940257000001</v>
      </c>
      <c r="H651" s="57">
        <v>1710151</v>
      </c>
      <c r="I651" s="57">
        <v>1710385</v>
      </c>
      <c r="M651" s="39"/>
    </row>
    <row r="652" spans="1:13" ht="15.95" customHeight="1" x14ac:dyDescent="0.2">
      <c r="A652" s="38">
        <v>35</v>
      </c>
      <c r="B652" s="37" t="s">
        <v>697</v>
      </c>
      <c r="C652" s="38" t="s">
        <v>69</v>
      </c>
      <c r="D652" s="38" t="s">
        <v>70</v>
      </c>
      <c r="E652" s="52">
        <v>1</v>
      </c>
      <c r="F652" s="55">
        <v>1</v>
      </c>
      <c r="G652" s="52">
        <v>1</v>
      </c>
      <c r="H652" s="57">
        <v>1694739</v>
      </c>
      <c r="I652" s="57">
        <v>1694739</v>
      </c>
      <c r="M652" s="39"/>
    </row>
    <row r="653" spans="1:13" ht="15.95" customHeight="1" x14ac:dyDescent="0.2">
      <c r="A653" s="38">
        <v>36</v>
      </c>
      <c r="B653" s="37" t="s">
        <v>698</v>
      </c>
      <c r="C653" s="38" t="s">
        <v>69</v>
      </c>
      <c r="D653" s="38" t="s">
        <v>70</v>
      </c>
      <c r="E653" s="52">
        <v>1.0134876226</v>
      </c>
      <c r="F653" s="55">
        <v>1</v>
      </c>
      <c r="G653" s="52">
        <v>1.0134876226</v>
      </c>
      <c r="H653" s="57">
        <v>1717597</v>
      </c>
      <c r="I653" s="57">
        <v>1717901</v>
      </c>
      <c r="M653" s="39"/>
    </row>
    <row r="654" spans="1:13" ht="15.95" customHeight="1" x14ac:dyDescent="0.2">
      <c r="A654" s="38">
        <v>37</v>
      </c>
      <c r="B654" s="37" t="s">
        <v>699</v>
      </c>
      <c r="C654" s="38" t="s">
        <v>69</v>
      </c>
      <c r="D654" s="38" t="s">
        <v>70</v>
      </c>
      <c r="E654" s="52">
        <v>1.0099112607</v>
      </c>
      <c r="F654" s="55">
        <v>1</v>
      </c>
      <c r="G654" s="52">
        <v>1.0099112607</v>
      </c>
      <c r="H654" s="57">
        <v>1711536</v>
      </c>
      <c r="I654" s="57">
        <v>1711738</v>
      </c>
      <c r="M654" s="39"/>
    </row>
    <row r="655" spans="1:13" ht="15.95" customHeight="1" x14ac:dyDescent="0.2">
      <c r="A655" s="38">
        <v>38</v>
      </c>
      <c r="B655" s="37" t="s">
        <v>700</v>
      </c>
      <c r="C655" s="38" t="s">
        <v>69</v>
      </c>
      <c r="D655" s="38" t="s">
        <v>70</v>
      </c>
      <c r="E655" s="52">
        <v>1.0118531526000001</v>
      </c>
      <c r="F655" s="55">
        <v>1</v>
      </c>
      <c r="G655" s="52">
        <v>1.0118531526000001</v>
      </c>
      <c r="H655" s="57">
        <v>1714827</v>
      </c>
      <c r="I655" s="57">
        <v>1715149</v>
      </c>
      <c r="M655" s="39"/>
    </row>
    <row r="656" spans="1:13" ht="15.95" customHeight="1" x14ac:dyDescent="0.2">
      <c r="A656" s="38">
        <v>39</v>
      </c>
      <c r="B656" s="37" t="s">
        <v>701</v>
      </c>
      <c r="C656" s="38" t="s">
        <v>69</v>
      </c>
      <c r="D656" s="38" t="s">
        <v>70</v>
      </c>
      <c r="E656" s="52">
        <v>1</v>
      </c>
      <c r="F656" s="55">
        <v>1</v>
      </c>
      <c r="G656" s="52">
        <v>1</v>
      </c>
      <c r="H656" s="57">
        <v>1694739</v>
      </c>
      <c r="I656" s="57">
        <v>1694739</v>
      </c>
      <c r="M656" s="39"/>
    </row>
    <row r="657" spans="1:13" ht="15.95" customHeight="1" x14ac:dyDescent="0.2">
      <c r="A657" s="38">
        <v>40</v>
      </c>
      <c r="B657" s="37" t="s">
        <v>702</v>
      </c>
      <c r="C657" s="38" t="s">
        <v>122</v>
      </c>
      <c r="D657" s="38" t="s">
        <v>67</v>
      </c>
      <c r="E657" s="52">
        <v>0.75653943779999999</v>
      </c>
      <c r="F657" s="55">
        <v>0.75</v>
      </c>
      <c r="G657" s="52">
        <v>1.0087192504</v>
      </c>
      <c r="H657" s="57">
        <v>2564357</v>
      </c>
      <c r="I657" s="57">
        <v>2564564</v>
      </c>
      <c r="L657" s="35"/>
      <c r="M657" s="43"/>
    </row>
    <row r="658" spans="1:13" ht="15.95" customHeight="1" x14ac:dyDescent="0.2">
      <c r="A658" s="38">
        <v>41</v>
      </c>
      <c r="B658" s="37" t="s">
        <v>703</v>
      </c>
      <c r="C658" s="38" t="s">
        <v>122</v>
      </c>
      <c r="D658" s="38" t="s">
        <v>70</v>
      </c>
      <c r="E658" s="52">
        <v>1</v>
      </c>
      <c r="F658" s="55">
        <v>1</v>
      </c>
      <c r="G658" s="52">
        <v>1</v>
      </c>
      <c r="H658" s="57">
        <v>3389588</v>
      </c>
      <c r="I658" s="57">
        <v>2965876</v>
      </c>
      <c r="L658" s="35"/>
      <c r="M658" s="43"/>
    </row>
    <row r="659" spans="1:13" ht="16.5" customHeight="1" x14ac:dyDescent="0.2">
      <c r="A659" s="38">
        <v>42</v>
      </c>
      <c r="B659" s="37" t="s">
        <v>704</v>
      </c>
      <c r="C659" s="38" t="s">
        <v>122</v>
      </c>
      <c r="D659" s="38" t="s">
        <v>67</v>
      </c>
      <c r="E659" s="52">
        <v>0.75796999519999997</v>
      </c>
      <c r="F659" s="55">
        <v>0.75</v>
      </c>
      <c r="G659" s="52">
        <v>1.0106266602</v>
      </c>
      <c r="H659" s="57">
        <v>2569206</v>
      </c>
      <c r="I659" s="57">
        <v>2569548</v>
      </c>
      <c r="L659" s="35"/>
      <c r="M659" s="43"/>
    </row>
    <row r="660" spans="1:13" ht="15.95" customHeight="1" x14ac:dyDescent="0.2">
      <c r="A660" s="38">
        <v>43</v>
      </c>
      <c r="B660" s="37" t="s">
        <v>705</v>
      </c>
      <c r="C660" s="38" t="s">
        <v>122</v>
      </c>
      <c r="D660" s="38" t="s">
        <v>67</v>
      </c>
      <c r="E660" s="52">
        <v>0.75904269199999996</v>
      </c>
      <c r="F660" s="55">
        <v>0.75</v>
      </c>
      <c r="G660" s="52">
        <v>1.0120569226</v>
      </c>
      <c r="H660" s="57">
        <v>2572842</v>
      </c>
      <c r="I660" s="57">
        <v>2573263</v>
      </c>
      <c r="L660" s="35"/>
      <c r="M660" s="43"/>
    </row>
    <row r="661" spans="1:13" ht="15.95" customHeight="1" x14ac:dyDescent="0.2">
      <c r="A661" s="38">
        <v>44</v>
      </c>
      <c r="B661" s="37" t="s">
        <v>706</v>
      </c>
      <c r="C661" s="38" t="s">
        <v>122</v>
      </c>
      <c r="D661" s="38" t="s">
        <v>67</v>
      </c>
      <c r="E661" s="52">
        <v>0.75817414979999997</v>
      </c>
      <c r="F661" s="55">
        <v>0.75</v>
      </c>
      <c r="G661" s="52">
        <v>1.0108988664</v>
      </c>
      <c r="H661" s="57">
        <v>2569898</v>
      </c>
      <c r="I661" s="57">
        <v>2570022</v>
      </c>
      <c r="L661" s="35"/>
      <c r="M661" s="43"/>
    </row>
    <row r="662" spans="1:13" ht="15.95" customHeight="1" x14ac:dyDescent="0.2">
      <c r="A662" s="38">
        <v>45</v>
      </c>
      <c r="B662" s="37" t="s">
        <v>707</v>
      </c>
      <c r="C662" s="38" t="s">
        <v>340</v>
      </c>
      <c r="D662" s="38" t="s">
        <v>70</v>
      </c>
      <c r="E662" s="52">
        <v>1</v>
      </c>
      <c r="F662" s="55">
        <v>1</v>
      </c>
      <c r="G662" s="52">
        <v>1</v>
      </c>
      <c r="H662" s="57">
        <v>3389588</v>
      </c>
      <c r="I662" s="57">
        <v>3389588</v>
      </c>
      <c r="L662" s="35"/>
      <c r="M662" s="43"/>
    </row>
    <row r="663" spans="1:13" ht="15.95" customHeight="1" x14ac:dyDescent="0.2">
      <c r="A663" s="40">
        <v>560272</v>
      </c>
      <c r="B663" s="33" t="s">
        <v>708</v>
      </c>
      <c r="C663" s="45"/>
      <c r="D663" s="45"/>
      <c r="E663" s="53"/>
      <c r="F663" s="45"/>
      <c r="G663" s="53"/>
      <c r="H663" s="34">
        <f>SUM(H664:H714)</f>
        <v>78529212</v>
      </c>
      <c r="I663" s="34">
        <f>SUM(I664:I714)</f>
        <v>77736876</v>
      </c>
      <c r="L663" s="35"/>
    </row>
    <row r="664" spans="1:13" ht="15.95" customHeight="1" x14ac:dyDescent="0.2">
      <c r="A664" s="38">
        <v>1</v>
      </c>
      <c r="B664" s="37" t="s">
        <v>709</v>
      </c>
      <c r="C664" s="38" t="s">
        <v>66</v>
      </c>
      <c r="D664" s="45" t="s">
        <v>67</v>
      </c>
      <c r="E664" s="53" t="s">
        <v>67</v>
      </c>
      <c r="F664" s="45" t="s">
        <v>67</v>
      </c>
      <c r="G664" s="53" t="s">
        <v>67</v>
      </c>
      <c r="H664" s="44">
        <v>0</v>
      </c>
      <c r="I664" s="44">
        <v>42369</v>
      </c>
      <c r="L664" s="35"/>
      <c r="M664" s="39"/>
    </row>
    <row r="665" spans="1:13" ht="15.95" customHeight="1" x14ac:dyDescent="0.2">
      <c r="A665" s="38">
        <v>2</v>
      </c>
      <c r="B665" s="37" t="s">
        <v>710</v>
      </c>
      <c r="C665" s="38" t="s">
        <v>66</v>
      </c>
      <c r="D665" s="38" t="s">
        <v>67</v>
      </c>
      <c r="E665" s="52">
        <v>1.0030683172999999</v>
      </c>
      <c r="F665" s="55">
        <v>1</v>
      </c>
      <c r="G665" s="52">
        <v>1.0030683172999999</v>
      </c>
      <c r="H665" s="57">
        <v>169994</v>
      </c>
      <c r="I665" s="57">
        <v>169999</v>
      </c>
      <c r="L665" s="35"/>
      <c r="M665" s="39"/>
    </row>
    <row r="666" spans="1:13" ht="15.95" customHeight="1" x14ac:dyDescent="0.2">
      <c r="A666" s="38">
        <v>3</v>
      </c>
      <c r="B666" s="37" t="s">
        <v>711</v>
      </c>
      <c r="C666" s="38" t="s">
        <v>66</v>
      </c>
      <c r="D666" s="38" t="s">
        <v>67</v>
      </c>
      <c r="E666" s="52">
        <v>1</v>
      </c>
      <c r="F666" s="55">
        <v>1</v>
      </c>
      <c r="G666" s="52">
        <v>1</v>
      </c>
      <c r="H666" s="57">
        <v>169474</v>
      </c>
      <c r="I666" s="57">
        <v>169474</v>
      </c>
      <c r="L666" s="35"/>
      <c r="M666" s="39"/>
    </row>
    <row r="667" spans="1:13" ht="15.95" customHeight="1" x14ac:dyDescent="0.2">
      <c r="A667" s="38">
        <v>4</v>
      </c>
      <c r="B667" s="37" t="s">
        <v>712</v>
      </c>
      <c r="C667" s="38" t="s">
        <v>69</v>
      </c>
      <c r="D667" s="38" t="s">
        <v>67</v>
      </c>
      <c r="E667" s="52">
        <v>0.50102198570000001</v>
      </c>
      <c r="F667" s="55">
        <v>0.5</v>
      </c>
      <c r="G667" s="52">
        <v>1.0020439713</v>
      </c>
      <c r="H667" s="57">
        <v>849102</v>
      </c>
      <c r="I667" s="57">
        <v>849118</v>
      </c>
      <c r="M667" s="39"/>
    </row>
    <row r="668" spans="1:13" ht="15.95" customHeight="1" x14ac:dyDescent="0.2">
      <c r="A668" s="38">
        <v>5</v>
      </c>
      <c r="B668" s="37" t="s">
        <v>713</v>
      </c>
      <c r="C668" s="38" t="s">
        <v>69</v>
      </c>
      <c r="D668" s="38" t="s">
        <v>70</v>
      </c>
      <c r="E668" s="52">
        <v>1</v>
      </c>
      <c r="F668" s="55">
        <v>1</v>
      </c>
      <c r="G668" s="52">
        <v>1</v>
      </c>
      <c r="H668" s="57">
        <v>1694739</v>
      </c>
      <c r="I668" s="57">
        <v>1694739</v>
      </c>
      <c r="M668" s="39"/>
    </row>
    <row r="669" spans="1:13" ht="15.95" customHeight="1" x14ac:dyDescent="0.2">
      <c r="A669" s="38">
        <v>6</v>
      </c>
      <c r="B669" s="37" t="s">
        <v>714</v>
      </c>
      <c r="C669" s="38" t="s">
        <v>69</v>
      </c>
      <c r="D669" s="38" t="s">
        <v>67</v>
      </c>
      <c r="E669" s="52" t="s">
        <v>67</v>
      </c>
      <c r="F669" s="38" t="s">
        <v>67</v>
      </c>
      <c r="G669" s="52" t="s">
        <v>67</v>
      </c>
      <c r="H669" s="57">
        <v>0</v>
      </c>
      <c r="I669" s="57">
        <v>423685</v>
      </c>
      <c r="M669" s="39"/>
    </row>
    <row r="670" spans="1:13" ht="15.95" customHeight="1" x14ac:dyDescent="0.2">
      <c r="A670" s="38">
        <v>7</v>
      </c>
      <c r="B670" s="37" t="s">
        <v>715</v>
      </c>
      <c r="C670" s="38" t="s">
        <v>69</v>
      </c>
      <c r="D670" s="38" t="s">
        <v>70</v>
      </c>
      <c r="E670" s="52">
        <v>1.0020433824999999</v>
      </c>
      <c r="F670" s="55">
        <v>1</v>
      </c>
      <c r="G670" s="52">
        <v>1.0020433824999999</v>
      </c>
      <c r="H670" s="57">
        <v>1698202</v>
      </c>
      <c r="I670" s="57">
        <v>1698369</v>
      </c>
      <c r="M670" s="39"/>
    </row>
    <row r="671" spans="1:13" ht="15.95" customHeight="1" x14ac:dyDescent="0.2">
      <c r="A671" s="38">
        <v>8</v>
      </c>
      <c r="B671" s="37" t="s">
        <v>716</v>
      </c>
      <c r="C671" s="38" t="s">
        <v>69</v>
      </c>
      <c r="D671" s="38" t="s">
        <v>70</v>
      </c>
      <c r="E671" s="52">
        <v>1.0015329794000001</v>
      </c>
      <c r="F671" s="55">
        <v>1</v>
      </c>
      <c r="G671" s="52">
        <v>1.0015329794000001</v>
      </c>
      <c r="H671" s="57">
        <v>1697337</v>
      </c>
      <c r="I671" s="57">
        <v>1273003</v>
      </c>
      <c r="M671" s="39"/>
    </row>
    <row r="672" spans="1:13" ht="15.95" customHeight="1" x14ac:dyDescent="0.2">
      <c r="A672" s="38">
        <v>9</v>
      </c>
      <c r="B672" s="37" t="s">
        <v>717</v>
      </c>
      <c r="C672" s="38" t="s">
        <v>69</v>
      </c>
      <c r="D672" s="38" t="s">
        <v>67</v>
      </c>
      <c r="E672" s="52">
        <v>0.50143030789999998</v>
      </c>
      <c r="F672" s="55">
        <v>0.5</v>
      </c>
      <c r="G672" s="52">
        <v>1.0028606158</v>
      </c>
      <c r="H672" s="57">
        <v>849794</v>
      </c>
      <c r="I672" s="57">
        <v>849907</v>
      </c>
      <c r="M672" s="39"/>
    </row>
    <row r="673" spans="1:13" ht="15.95" customHeight="1" x14ac:dyDescent="0.2">
      <c r="A673" s="38">
        <v>10</v>
      </c>
      <c r="B673" s="37" t="s">
        <v>718</v>
      </c>
      <c r="C673" s="38" t="s">
        <v>69</v>
      </c>
      <c r="D673" s="38" t="s">
        <v>67</v>
      </c>
      <c r="E673" s="52">
        <v>0.50173713959999999</v>
      </c>
      <c r="F673" s="55">
        <v>0.5</v>
      </c>
      <c r="G673" s="52">
        <v>1.0034742792</v>
      </c>
      <c r="H673" s="57">
        <v>850314</v>
      </c>
      <c r="I673" s="57">
        <v>850387</v>
      </c>
      <c r="M673" s="39"/>
    </row>
    <row r="674" spans="1:13" ht="15.95" customHeight="1" x14ac:dyDescent="0.2">
      <c r="A674" s="38">
        <v>11</v>
      </c>
      <c r="B674" s="37" t="s">
        <v>719</v>
      </c>
      <c r="C674" s="38" t="s">
        <v>69</v>
      </c>
      <c r="D674" s="38" t="s">
        <v>67</v>
      </c>
      <c r="E674" s="52">
        <v>0.50091990509999995</v>
      </c>
      <c r="F674" s="55">
        <v>0.5</v>
      </c>
      <c r="G674" s="52">
        <v>1.0018398101999999</v>
      </c>
      <c r="H674" s="57">
        <v>848929</v>
      </c>
      <c r="I674" s="57">
        <v>848988</v>
      </c>
      <c r="M674" s="39"/>
    </row>
    <row r="675" spans="1:13" ht="15.95" customHeight="1" x14ac:dyDescent="0.2">
      <c r="A675" s="38">
        <v>12</v>
      </c>
      <c r="B675" s="37" t="s">
        <v>720</v>
      </c>
      <c r="C675" s="38" t="s">
        <v>69</v>
      </c>
      <c r="D675" s="38" t="s">
        <v>70</v>
      </c>
      <c r="E675" s="52">
        <v>1.0017371406</v>
      </c>
      <c r="F675" s="55">
        <v>1</v>
      </c>
      <c r="G675" s="52">
        <v>1.0017371406</v>
      </c>
      <c r="H675" s="57">
        <v>1697683</v>
      </c>
      <c r="I675" s="57">
        <v>1697800</v>
      </c>
      <c r="M675" s="39"/>
    </row>
    <row r="676" spans="1:13" ht="15.95" customHeight="1" x14ac:dyDescent="0.2">
      <c r="A676" s="38">
        <v>13</v>
      </c>
      <c r="B676" s="37" t="s">
        <v>721</v>
      </c>
      <c r="C676" s="38" t="s">
        <v>69</v>
      </c>
      <c r="D676" s="38" t="s">
        <v>70</v>
      </c>
      <c r="E676" s="52">
        <v>1</v>
      </c>
      <c r="F676" s="55">
        <v>1</v>
      </c>
      <c r="G676" s="52">
        <v>1</v>
      </c>
      <c r="H676" s="57">
        <v>1694739</v>
      </c>
      <c r="I676" s="57">
        <v>1694739</v>
      </c>
      <c r="M676" s="39"/>
    </row>
    <row r="677" spans="1:13" ht="15.95" customHeight="1" x14ac:dyDescent="0.2">
      <c r="A677" s="38">
        <v>14</v>
      </c>
      <c r="B677" s="37" t="s">
        <v>722</v>
      </c>
      <c r="C677" s="38" t="s">
        <v>69</v>
      </c>
      <c r="D677" s="38" t="s">
        <v>70</v>
      </c>
      <c r="E677" s="52">
        <v>1</v>
      </c>
      <c r="F677" s="55">
        <v>1</v>
      </c>
      <c r="G677" s="52">
        <v>1</v>
      </c>
      <c r="H677" s="57">
        <v>1694739</v>
      </c>
      <c r="I677" s="57">
        <v>1694739</v>
      </c>
      <c r="M677" s="39"/>
    </row>
    <row r="678" spans="1:13" ht="15.95" customHeight="1" x14ac:dyDescent="0.2">
      <c r="A678" s="38">
        <v>15</v>
      </c>
      <c r="B678" s="37" t="s">
        <v>723</v>
      </c>
      <c r="C678" s="38" t="s">
        <v>69</v>
      </c>
      <c r="D678" s="38" t="s">
        <v>70</v>
      </c>
      <c r="E678" s="52">
        <v>1.0023502144000001</v>
      </c>
      <c r="F678" s="55">
        <v>1</v>
      </c>
      <c r="G678" s="52">
        <v>1.0023502144000001</v>
      </c>
      <c r="H678" s="57">
        <v>1698722</v>
      </c>
      <c r="I678" s="57">
        <v>1698804</v>
      </c>
      <c r="M678" s="39"/>
    </row>
    <row r="679" spans="1:13" ht="15.95" customHeight="1" x14ac:dyDescent="0.2">
      <c r="A679" s="38">
        <v>16</v>
      </c>
      <c r="B679" s="37" t="s">
        <v>724</v>
      </c>
      <c r="C679" s="38" t="s">
        <v>69</v>
      </c>
      <c r="D679" s="38" t="s">
        <v>70</v>
      </c>
      <c r="E679" s="52">
        <v>1</v>
      </c>
      <c r="F679" s="55">
        <v>1</v>
      </c>
      <c r="G679" s="52">
        <v>1</v>
      </c>
      <c r="H679" s="57">
        <v>1694739</v>
      </c>
      <c r="I679" s="57">
        <v>1271054</v>
      </c>
      <c r="M679" s="39"/>
    </row>
    <row r="680" spans="1:13" ht="15.95" customHeight="1" x14ac:dyDescent="0.2">
      <c r="A680" s="38">
        <v>17</v>
      </c>
      <c r="B680" s="37" t="s">
        <v>725</v>
      </c>
      <c r="C680" s="38" t="s">
        <v>69</v>
      </c>
      <c r="D680" s="38" t="s">
        <v>70</v>
      </c>
      <c r="E680" s="52">
        <v>1.0018392213</v>
      </c>
      <c r="F680" s="55">
        <v>1</v>
      </c>
      <c r="G680" s="52">
        <v>1.0018392213</v>
      </c>
      <c r="H680" s="57">
        <v>1697856</v>
      </c>
      <c r="I680" s="57">
        <v>1697975</v>
      </c>
      <c r="M680" s="39"/>
    </row>
    <row r="681" spans="1:13" ht="15.95" customHeight="1" x14ac:dyDescent="0.2">
      <c r="A681" s="38">
        <v>18</v>
      </c>
      <c r="B681" s="37" t="s">
        <v>726</v>
      </c>
      <c r="C681" s="38" t="s">
        <v>69</v>
      </c>
      <c r="D681" s="38" t="s">
        <v>70</v>
      </c>
      <c r="E681" s="52">
        <v>1.0019413019000001</v>
      </c>
      <c r="F681" s="55">
        <v>1</v>
      </c>
      <c r="G681" s="52">
        <v>1.0019413019000001</v>
      </c>
      <c r="H681" s="57">
        <v>1698029</v>
      </c>
      <c r="I681" s="57">
        <v>1698105</v>
      </c>
      <c r="M681" s="39"/>
    </row>
    <row r="682" spans="1:13" ht="15.95" customHeight="1" x14ac:dyDescent="0.2">
      <c r="A682" s="38">
        <v>19</v>
      </c>
      <c r="B682" s="37" t="s">
        <v>727</v>
      </c>
      <c r="C682" s="38" t="s">
        <v>69</v>
      </c>
      <c r="D682" s="38" t="s">
        <v>67</v>
      </c>
      <c r="E682" s="52">
        <v>0.5015329785</v>
      </c>
      <c r="F682" s="55">
        <v>0.5</v>
      </c>
      <c r="G682" s="52">
        <v>1.003065957</v>
      </c>
      <c r="H682" s="57">
        <v>849968</v>
      </c>
      <c r="I682" s="57">
        <v>850082</v>
      </c>
      <c r="M682" s="39"/>
    </row>
    <row r="683" spans="1:13" ht="15.95" customHeight="1" x14ac:dyDescent="0.2">
      <c r="A683" s="38">
        <v>20</v>
      </c>
      <c r="B683" s="37" t="s">
        <v>728</v>
      </c>
      <c r="C683" s="38" t="s">
        <v>69</v>
      </c>
      <c r="D683" s="38" t="s">
        <v>70</v>
      </c>
      <c r="E683" s="52">
        <v>1.0026564562</v>
      </c>
      <c r="F683" s="55">
        <v>1</v>
      </c>
      <c r="G683" s="52">
        <v>1.0026564562</v>
      </c>
      <c r="H683" s="57">
        <v>1699241</v>
      </c>
      <c r="I683" s="57">
        <v>1699283</v>
      </c>
      <c r="M683" s="39"/>
    </row>
    <row r="684" spans="1:13" ht="15.95" customHeight="1" x14ac:dyDescent="0.2">
      <c r="A684" s="38">
        <v>21</v>
      </c>
      <c r="B684" s="37" t="s">
        <v>729</v>
      </c>
      <c r="C684" s="38" t="s">
        <v>69</v>
      </c>
      <c r="D684" s="38" t="s">
        <v>70</v>
      </c>
      <c r="E684" s="52">
        <v>1.0020433824999999</v>
      </c>
      <c r="F684" s="55">
        <v>1</v>
      </c>
      <c r="G684" s="52">
        <v>1.0020433824999999</v>
      </c>
      <c r="H684" s="57">
        <v>1698202</v>
      </c>
      <c r="I684" s="57">
        <v>1698324</v>
      </c>
      <c r="M684" s="39"/>
    </row>
    <row r="685" spans="1:13" ht="15.95" customHeight="1" x14ac:dyDescent="0.2">
      <c r="A685" s="38">
        <v>22</v>
      </c>
      <c r="B685" s="37" t="s">
        <v>730</v>
      </c>
      <c r="C685" s="38" t="s">
        <v>69</v>
      </c>
      <c r="D685" s="38" t="s">
        <v>70</v>
      </c>
      <c r="E685" s="52">
        <v>1.0028612075000001</v>
      </c>
      <c r="F685" s="55">
        <v>1</v>
      </c>
      <c r="G685" s="52">
        <v>1.0028612075000001</v>
      </c>
      <c r="H685" s="57">
        <v>1699588</v>
      </c>
      <c r="I685" s="57">
        <v>1699678</v>
      </c>
      <c r="M685" s="39"/>
    </row>
    <row r="686" spans="1:13" ht="15.95" customHeight="1" x14ac:dyDescent="0.2">
      <c r="A686" s="38">
        <v>23</v>
      </c>
      <c r="B686" s="37" t="s">
        <v>731</v>
      </c>
      <c r="C686" s="38" t="s">
        <v>69</v>
      </c>
      <c r="D686" s="38" t="s">
        <v>70</v>
      </c>
      <c r="E686" s="52">
        <v>1.0025543755999999</v>
      </c>
      <c r="F686" s="55">
        <v>1</v>
      </c>
      <c r="G686" s="52">
        <v>1.0025543755999999</v>
      </c>
      <c r="H686" s="57">
        <v>1699068</v>
      </c>
      <c r="I686" s="57">
        <v>1699198</v>
      </c>
      <c r="M686" s="39"/>
    </row>
    <row r="687" spans="1:13" ht="15.95" customHeight="1" x14ac:dyDescent="0.2">
      <c r="A687" s="38">
        <v>24</v>
      </c>
      <c r="B687" s="37" t="s">
        <v>732</v>
      </c>
      <c r="C687" s="38" t="s">
        <v>69</v>
      </c>
      <c r="D687" s="38" t="s">
        <v>70</v>
      </c>
      <c r="E687" s="52">
        <v>1.0030653688</v>
      </c>
      <c r="F687" s="55">
        <v>1</v>
      </c>
      <c r="G687" s="52">
        <v>1.0030653688</v>
      </c>
      <c r="H687" s="57">
        <v>1699934</v>
      </c>
      <c r="I687" s="57">
        <v>1700162</v>
      </c>
      <c r="M687" s="39"/>
    </row>
    <row r="688" spans="1:13" ht="15.95" customHeight="1" x14ac:dyDescent="0.2">
      <c r="A688" s="38">
        <v>25</v>
      </c>
      <c r="B688" s="37" t="s">
        <v>733</v>
      </c>
      <c r="C688" s="38" t="s">
        <v>69</v>
      </c>
      <c r="D688" s="38" t="s">
        <v>70</v>
      </c>
      <c r="E688" s="52">
        <v>1.0025543755999999</v>
      </c>
      <c r="F688" s="55">
        <v>1</v>
      </c>
      <c r="G688" s="52">
        <v>1.0025543755999999</v>
      </c>
      <c r="H688" s="57">
        <v>1699068</v>
      </c>
      <c r="I688" s="57">
        <v>1699333</v>
      </c>
      <c r="M688" s="39"/>
    </row>
    <row r="689" spans="1:13" ht="15.95" customHeight="1" x14ac:dyDescent="0.2">
      <c r="A689" s="38">
        <v>26</v>
      </c>
      <c r="B689" s="37" t="s">
        <v>734</v>
      </c>
      <c r="C689" s="38" t="s">
        <v>69</v>
      </c>
      <c r="D689" s="38" t="s">
        <v>70</v>
      </c>
      <c r="E689" s="52">
        <v>1.0031674494</v>
      </c>
      <c r="F689" s="55">
        <v>1</v>
      </c>
      <c r="G689" s="52">
        <v>1.0031674494</v>
      </c>
      <c r="H689" s="57">
        <v>1700107</v>
      </c>
      <c r="I689" s="57">
        <v>1700068</v>
      </c>
      <c r="M689" s="39"/>
    </row>
    <row r="690" spans="1:13" ht="15.95" customHeight="1" x14ac:dyDescent="0.2">
      <c r="A690" s="38">
        <v>27</v>
      </c>
      <c r="B690" s="37" t="s">
        <v>735</v>
      </c>
      <c r="C690" s="38" t="s">
        <v>69</v>
      </c>
      <c r="D690" s="38" t="s">
        <v>70</v>
      </c>
      <c r="E690" s="52">
        <v>1.0020433824999999</v>
      </c>
      <c r="F690" s="55">
        <v>1</v>
      </c>
      <c r="G690" s="52">
        <v>1.0020433824999999</v>
      </c>
      <c r="H690" s="57">
        <v>1698202</v>
      </c>
      <c r="I690" s="57">
        <v>1698235</v>
      </c>
      <c r="M690" s="39"/>
    </row>
    <row r="691" spans="1:13" ht="15.95" customHeight="1" x14ac:dyDescent="0.2">
      <c r="A691" s="38">
        <v>28</v>
      </c>
      <c r="B691" s="37" t="s">
        <v>736</v>
      </c>
      <c r="C691" s="38" t="s">
        <v>69</v>
      </c>
      <c r="D691" s="38" t="s">
        <v>70</v>
      </c>
      <c r="E691" s="52">
        <v>1.0023502144000001</v>
      </c>
      <c r="F691" s="55">
        <v>1</v>
      </c>
      <c r="G691" s="52">
        <v>1.0023502144000001</v>
      </c>
      <c r="H691" s="57">
        <v>1698722</v>
      </c>
      <c r="I691" s="57">
        <v>1698714</v>
      </c>
      <c r="M691" s="39"/>
    </row>
    <row r="692" spans="1:13" ht="17.25" customHeight="1" x14ac:dyDescent="0.2">
      <c r="A692" s="38">
        <v>29</v>
      </c>
      <c r="B692" s="37" t="s">
        <v>737</v>
      </c>
      <c r="C692" s="38" t="s">
        <v>69</v>
      </c>
      <c r="D692" s="38" t="s">
        <v>70</v>
      </c>
      <c r="E692" s="52">
        <v>1.0038826037999999</v>
      </c>
      <c r="F692" s="55">
        <v>1</v>
      </c>
      <c r="G692" s="52">
        <v>1.0038826037999999</v>
      </c>
      <c r="H692" s="57">
        <v>1701319</v>
      </c>
      <c r="I692" s="57">
        <v>1701426</v>
      </c>
      <c r="M692" s="39"/>
    </row>
    <row r="693" spans="1:13" ht="15.95" customHeight="1" x14ac:dyDescent="0.2">
      <c r="A693" s="38">
        <v>30</v>
      </c>
      <c r="B693" s="37" t="s">
        <v>738</v>
      </c>
      <c r="C693" s="38" t="s">
        <v>69</v>
      </c>
      <c r="D693" s="38" t="s">
        <v>70</v>
      </c>
      <c r="E693" s="52">
        <v>1.0032695300000001</v>
      </c>
      <c r="F693" s="55">
        <v>1</v>
      </c>
      <c r="G693" s="52">
        <v>1.0032695300000001</v>
      </c>
      <c r="H693" s="57">
        <v>1700280</v>
      </c>
      <c r="I693" s="57">
        <v>1700512</v>
      </c>
      <c r="M693" s="39"/>
    </row>
    <row r="694" spans="1:13" ht="15.95" customHeight="1" x14ac:dyDescent="0.2">
      <c r="A694" s="38">
        <v>31</v>
      </c>
      <c r="B694" s="37" t="s">
        <v>739</v>
      </c>
      <c r="C694" s="38" t="s">
        <v>69</v>
      </c>
      <c r="D694" s="38" t="s">
        <v>70</v>
      </c>
      <c r="E694" s="52">
        <v>1.0053135026</v>
      </c>
      <c r="F694" s="55">
        <v>1</v>
      </c>
      <c r="G694" s="52">
        <v>1.0053135026</v>
      </c>
      <c r="H694" s="57">
        <v>1703744</v>
      </c>
      <c r="I694" s="57">
        <v>1703783</v>
      </c>
      <c r="M694" s="39"/>
    </row>
    <row r="695" spans="1:13" ht="15.95" customHeight="1" x14ac:dyDescent="0.2">
      <c r="A695" s="38">
        <v>32</v>
      </c>
      <c r="B695" s="37" t="s">
        <v>740</v>
      </c>
      <c r="C695" s="38" t="s">
        <v>69</v>
      </c>
      <c r="D695" s="38" t="s">
        <v>70</v>
      </c>
      <c r="E695" s="52">
        <v>1.0034742812999999</v>
      </c>
      <c r="F695" s="55">
        <v>1</v>
      </c>
      <c r="G695" s="52">
        <v>1.0034742812999999</v>
      </c>
      <c r="H695" s="57">
        <v>1700627</v>
      </c>
      <c r="I695" s="57">
        <v>1700862</v>
      </c>
      <c r="M695" s="39"/>
    </row>
    <row r="696" spans="1:13" ht="15.95" customHeight="1" x14ac:dyDescent="0.2">
      <c r="A696" s="38">
        <v>33</v>
      </c>
      <c r="B696" s="37" t="s">
        <v>741</v>
      </c>
      <c r="C696" s="38" t="s">
        <v>69</v>
      </c>
      <c r="D696" s="38" t="s">
        <v>70</v>
      </c>
      <c r="E696" s="52">
        <v>1.0041894357000001</v>
      </c>
      <c r="F696" s="55">
        <v>1</v>
      </c>
      <c r="G696" s="52">
        <v>1.0041894357000001</v>
      </c>
      <c r="H696" s="57">
        <v>1701839</v>
      </c>
      <c r="I696" s="57">
        <v>1701950</v>
      </c>
      <c r="M696" s="39"/>
    </row>
    <row r="697" spans="1:13" ht="15.95" customHeight="1" x14ac:dyDescent="0.2">
      <c r="A697" s="38">
        <v>34</v>
      </c>
      <c r="B697" s="37" t="s">
        <v>742</v>
      </c>
      <c r="C697" s="38" t="s">
        <v>69</v>
      </c>
      <c r="D697" s="38" t="s">
        <v>70</v>
      </c>
      <c r="E697" s="52">
        <v>1.0043935969</v>
      </c>
      <c r="F697" s="55">
        <v>1</v>
      </c>
      <c r="G697" s="52">
        <v>1.0043935969</v>
      </c>
      <c r="H697" s="57">
        <v>1702185</v>
      </c>
      <c r="I697" s="57">
        <v>1702389</v>
      </c>
      <c r="M697" s="39"/>
    </row>
    <row r="698" spans="1:13" ht="15.95" customHeight="1" x14ac:dyDescent="0.2">
      <c r="A698" s="38">
        <v>35</v>
      </c>
      <c r="B698" s="37" t="s">
        <v>743</v>
      </c>
      <c r="C698" s="38" t="s">
        <v>69</v>
      </c>
      <c r="D698" s="38" t="s">
        <v>70</v>
      </c>
      <c r="E698" s="52">
        <v>1.004087355</v>
      </c>
      <c r="F698" s="55">
        <v>1</v>
      </c>
      <c r="G698" s="52">
        <v>1.004087355</v>
      </c>
      <c r="H698" s="57">
        <v>1701666</v>
      </c>
      <c r="I698" s="57">
        <v>1701731</v>
      </c>
      <c r="M698" s="39"/>
    </row>
    <row r="699" spans="1:13" ht="15.95" customHeight="1" x14ac:dyDescent="0.2">
      <c r="A699" s="38">
        <v>36</v>
      </c>
      <c r="B699" s="37" t="s">
        <v>744</v>
      </c>
      <c r="C699" s="38" t="s">
        <v>69</v>
      </c>
      <c r="D699" s="38" t="s">
        <v>70</v>
      </c>
      <c r="E699" s="52">
        <v>1.0053135026</v>
      </c>
      <c r="F699" s="55">
        <v>1</v>
      </c>
      <c r="G699" s="52">
        <v>1.0053135026</v>
      </c>
      <c r="H699" s="57">
        <v>1703744</v>
      </c>
      <c r="I699" s="57">
        <v>1703918</v>
      </c>
      <c r="M699" s="39"/>
    </row>
    <row r="700" spans="1:13" ht="15.95" customHeight="1" x14ac:dyDescent="0.2">
      <c r="A700" s="38">
        <v>37</v>
      </c>
      <c r="B700" s="37" t="s">
        <v>745</v>
      </c>
      <c r="C700" s="38" t="s">
        <v>69</v>
      </c>
      <c r="D700" s="38" t="s">
        <v>70</v>
      </c>
      <c r="E700" s="52">
        <v>1</v>
      </c>
      <c r="F700" s="55">
        <v>1</v>
      </c>
      <c r="G700" s="52">
        <v>1</v>
      </c>
      <c r="H700" s="57">
        <v>1694739</v>
      </c>
      <c r="I700" s="57">
        <v>1694739</v>
      </c>
      <c r="M700" s="39"/>
    </row>
    <row r="701" spans="1:13" ht="15.95" customHeight="1" x14ac:dyDescent="0.2">
      <c r="A701" s="38">
        <v>38</v>
      </c>
      <c r="B701" s="37" t="s">
        <v>746</v>
      </c>
      <c r="C701" s="38" t="s">
        <v>69</v>
      </c>
      <c r="D701" s="38" t="s">
        <v>70</v>
      </c>
      <c r="E701" s="52">
        <v>1.0047004288000001</v>
      </c>
      <c r="F701" s="55">
        <v>1</v>
      </c>
      <c r="G701" s="52">
        <v>1.0047004288000001</v>
      </c>
      <c r="H701" s="57">
        <v>1702705</v>
      </c>
      <c r="I701" s="57">
        <v>1702824</v>
      </c>
      <c r="M701" s="39"/>
    </row>
    <row r="702" spans="1:13" ht="15.95" customHeight="1" x14ac:dyDescent="0.2">
      <c r="A702" s="38">
        <v>39</v>
      </c>
      <c r="B702" s="37" t="s">
        <v>747</v>
      </c>
      <c r="C702" s="38" t="s">
        <v>69</v>
      </c>
      <c r="D702" s="38" t="s">
        <v>70</v>
      </c>
      <c r="E702" s="52">
        <v>1.0057224150999999</v>
      </c>
      <c r="F702" s="55">
        <v>1</v>
      </c>
      <c r="G702" s="52">
        <v>1.0057224150999999</v>
      </c>
      <c r="H702" s="57">
        <v>1704437</v>
      </c>
      <c r="I702" s="57">
        <v>1704617</v>
      </c>
      <c r="M702" s="39"/>
    </row>
    <row r="703" spans="1:13" ht="15.95" customHeight="1" x14ac:dyDescent="0.2">
      <c r="A703" s="38">
        <v>40</v>
      </c>
      <c r="B703" s="37" t="s">
        <v>748</v>
      </c>
      <c r="C703" s="38" t="s">
        <v>69</v>
      </c>
      <c r="D703" s="38" t="s">
        <v>70</v>
      </c>
      <c r="E703" s="52">
        <v>1.0053135026</v>
      </c>
      <c r="F703" s="55">
        <v>1</v>
      </c>
      <c r="G703" s="52">
        <v>1.0053135026</v>
      </c>
      <c r="H703" s="57">
        <v>1703744</v>
      </c>
      <c r="I703" s="57">
        <v>1703873</v>
      </c>
      <c r="M703" s="39"/>
    </row>
    <row r="704" spans="1:13" ht="15.95" customHeight="1" x14ac:dyDescent="0.2">
      <c r="A704" s="38">
        <v>41</v>
      </c>
      <c r="B704" s="37" t="s">
        <v>749</v>
      </c>
      <c r="C704" s="38" t="s">
        <v>69</v>
      </c>
      <c r="D704" s="38" t="s">
        <v>70</v>
      </c>
      <c r="E704" s="52">
        <v>1.0041894357000001</v>
      </c>
      <c r="F704" s="55">
        <v>1</v>
      </c>
      <c r="G704" s="52">
        <v>1.0041894357000001</v>
      </c>
      <c r="H704" s="57">
        <v>1701839</v>
      </c>
      <c r="I704" s="57">
        <v>1701950</v>
      </c>
      <c r="M704" s="39"/>
    </row>
    <row r="705" spans="1:13" ht="15.95" customHeight="1" x14ac:dyDescent="0.2">
      <c r="A705" s="38">
        <v>42</v>
      </c>
      <c r="B705" s="37" t="s">
        <v>750</v>
      </c>
      <c r="C705" s="38" t="s">
        <v>69</v>
      </c>
      <c r="D705" s="38" t="s">
        <v>70</v>
      </c>
      <c r="E705" s="52">
        <v>1.0034742812999999</v>
      </c>
      <c r="F705" s="55">
        <v>1</v>
      </c>
      <c r="G705" s="52">
        <v>1.0034742812999999</v>
      </c>
      <c r="H705" s="57">
        <v>1700627</v>
      </c>
      <c r="I705" s="57">
        <v>1700772</v>
      </c>
      <c r="M705" s="39"/>
    </row>
    <row r="706" spans="1:13" ht="15.95" customHeight="1" x14ac:dyDescent="0.2">
      <c r="A706" s="38">
        <v>43</v>
      </c>
      <c r="B706" s="37" t="s">
        <v>751</v>
      </c>
      <c r="C706" s="38" t="s">
        <v>69</v>
      </c>
      <c r="D706" s="38" t="s">
        <v>70</v>
      </c>
      <c r="E706" s="52">
        <v>1</v>
      </c>
      <c r="F706" s="55">
        <v>1</v>
      </c>
      <c r="G706" s="52">
        <v>1</v>
      </c>
      <c r="H706" s="57">
        <v>1694739</v>
      </c>
      <c r="I706" s="57">
        <v>1694739</v>
      </c>
      <c r="M706" s="39"/>
    </row>
    <row r="707" spans="1:13" ht="15.95" customHeight="1" x14ac:dyDescent="0.2">
      <c r="A707" s="38">
        <v>44</v>
      </c>
      <c r="B707" s="37" t="s">
        <v>752</v>
      </c>
      <c r="C707" s="38" t="s">
        <v>69</v>
      </c>
      <c r="D707" s="38" t="s">
        <v>67</v>
      </c>
      <c r="E707" s="52">
        <v>0.50602865340000003</v>
      </c>
      <c r="F707" s="55">
        <v>0.5</v>
      </c>
      <c r="G707" s="52">
        <v>1.0120573067</v>
      </c>
      <c r="H707" s="57">
        <v>857587</v>
      </c>
      <c r="I707" s="57">
        <v>857772</v>
      </c>
      <c r="M707" s="39"/>
    </row>
    <row r="708" spans="1:13" ht="15.95" customHeight="1" x14ac:dyDescent="0.2">
      <c r="A708" s="38">
        <v>45</v>
      </c>
      <c r="B708" s="37" t="s">
        <v>753</v>
      </c>
      <c r="C708" s="38" t="s">
        <v>69</v>
      </c>
      <c r="D708" s="38" t="s">
        <v>70</v>
      </c>
      <c r="E708" s="52">
        <v>1.0061307374999999</v>
      </c>
      <c r="F708" s="55">
        <v>1</v>
      </c>
      <c r="G708" s="52">
        <v>1.0061307374999999</v>
      </c>
      <c r="H708" s="57">
        <v>1705129</v>
      </c>
      <c r="I708" s="57">
        <v>1705181</v>
      </c>
      <c r="M708" s="39"/>
    </row>
    <row r="709" spans="1:13" ht="15.95" customHeight="1" x14ac:dyDescent="0.2">
      <c r="A709" s="38">
        <v>46</v>
      </c>
      <c r="B709" s="37" t="s">
        <v>754</v>
      </c>
      <c r="C709" s="38" t="s">
        <v>69</v>
      </c>
      <c r="D709" s="38" t="s">
        <v>70</v>
      </c>
      <c r="E709" s="52">
        <v>1.0080720394</v>
      </c>
      <c r="F709" s="55">
        <v>1</v>
      </c>
      <c r="G709" s="52">
        <v>1.0080720394</v>
      </c>
      <c r="H709" s="57">
        <v>1708419</v>
      </c>
      <c r="I709" s="57">
        <v>1708637</v>
      </c>
      <c r="M709" s="39"/>
    </row>
    <row r="710" spans="1:13" ht="15.95" customHeight="1" x14ac:dyDescent="0.2">
      <c r="A710" s="38">
        <v>47</v>
      </c>
      <c r="B710" s="37" t="s">
        <v>755</v>
      </c>
      <c r="C710" s="38" t="s">
        <v>69</v>
      </c>
      <c r="D710" s="38" t="s">
        <v>70</v>
      </c>
      <c r="E710" s="52">
        <v>1.0073568850000001</v>
      </c>
      <c r="F710" s="55">
        <v>1</v>
      </c>
      <c r="G710" s="52">
        <v>1.0073568850000001</v>
      </c>
      <c r="H710" s="57">
        <v>1707207</v>
      </c>
      <c r="I710" s="57">
        <v>1707279</v>
      </c>
      <c r="M710" s="39"/>
    </row>
    <row r="711" spans="1:13" ht="15.95" customHeight="1" x14ac:dyDescent="0.2">
      <c r="A711" s="38">
        <v>48</v>
      </c>
      <c r="B711" s="37" t="s">
        <v>756</v>
      </c>
      <c r="C711" s="38" t="s">
        <v>69</v>
      </c>
      <c r="D711" s="38" t="s">
        <v>70</v>
      </c>
      <c r="E711" s="52">
        <v>1.0103201732</v>
      </c>
      <c r="F711" s="55">
        <v>1</v>
      </c>
      <c r="G711" s="52">
        <v>1.0103201732</v>
      </c>
      <c r="H711" s="57">
        <v>1712229</v>
      </c>
      <c r="I711" s="57">
        <v>1712482</v>
      </c>
      <c r="M711" s="39"/>
    </row>
    <row r="712" spans="1:13" ht="15.95" customHeight="1" x14ac:dyDescent="0.2">
      <c r="A712" s="38">
        <v>49</v>
      </c>
      <c r="B712" s="37" t="s">
        <v>757</v>
      </c>
      <c r="C712" s="38" t="s">
        <v>69</v>
      </c>
      <c r="D712" s="38" t="s">
        <v>70</v>
      </c>
      <c r="E712" s="52">
        <v>1</v>
      </c>
      <c r="F712" s="55">
        <v>1</v>
      </c>
      <c r="G712" s="52">
        <v>1</v>
      </c>
      <c r="H712" s="57">
        <v>1694739</v>
      </c>
      <c r="I712" s="57">
        <v>1694739</v>
      </c>
      <c r="M712" s="39"/>
    </row>
    <row r="713" spans="1:13" ht="15.95" customHeight="1" x14ac:dyDescent="0.2">
      <c r="A713" s="38">
        <v>50</v>
      </c>
      <c r="B713" s="37" t="s">
        <v>758</v>
      </c>
      <c r="C713" s="38" t="s">
        <v>122</v>
      </c>
      <c r="D713" s="38" t="s">
        <v>70</v>
      </c>
      <c r="E713" s="52">
        <v>1</v>
      </c>
      <c r="F713" s="55">
        <v>1</v>
      </c>
      <c r="G713" s="52">
        <v>1</v>
      </c>
      <c r="H713" s="57">
        <v>3389588</v>
      </c>
      <c r="I713" s="57">
        <v>3389588</v>
      </c>
      <c r="L713" s="35"/>
      <c r="M713" s="43"/>
    </row>
    <row r="714" spans="1:13" ht="15.95" customHeight="1" x14ac:dyDescent="0.2">
      <c r="A714" s="38">
        <v>51</v>
      </c>
      <c r="B714" s="37" t="s">
        <v>759</v>
      </c>
      <c r="C714" s="38" t="s">
        <v>122</v>
      </c>
      <c r="D714" s="38" t="s">
        <v>70</v>
      </c>
      <c r="E714" s="52">
        <v>1</v>
      </c>
      <c r="F714" s="55">
        <v>1</v>
      </c>
      <c r="G714" s="52">
        <v>1</v>
      </c>
      <c r="H714" s="57">
        <v>3389588</v>
      </c>
      <c r="I714" s="57">
        <v>2974782</v>
      </c>
      <c r="L714" s="35"/>
      <c r="M714" s="43"/>
    </row>
    <row r="715" spans="1:13" ht="15.95" customHeight="1" x14ac:dyDescent="0.2">
      <c r="A715" s="40">
        <v>560275</v>
      </c>
      <c r="B715" s="33" t="s">
        <v>760</v>
      </c>
      <c r="C715" s="45"/>
      <c r="D715" s="45"/>
      <c r="E715" s="53"/>
      <c r="F715" s="45"/>
      <c r="G715" s="53"/>
      <c r="H715" s="34">
        <f>SUM(H716:H747)</f>
        <v>47186710</v>
      </c>
      <c r="I715" s="34">
        <f>SUM(I716:I747)</f>
        <v>47315725</v>
      </c>
      <c r="L715" s="35"/>
    </row>
    <row r="716" spans="1:13" ht="15.95" customHeight="1" x14ac:dyDescent="0.2">
      <c r="A716" s="38">
        <v>1</v>
      </c>
      <c r="B716" s="37" t="s">
        <v>761</v>
      </c>
      <c r="C716" s="38" t="s">
        <v>66</v>
      </c>
      <c r="D716" s="38" t="s">
        <v>67</v>
      </c>
      <c r="E716" s="52">
        <v>1.0091990512</v>
      </c>
      <c r="F716" s="55">
        <v>1</v>
      </c>
      <c r="G716" s="52">
        <v>1.0091990512</v>
      </c>
      <c r="H716" s="57">
        <v>171033</v>
      </c>
      <c r="I716" s="57">
        <v>552364</v>
      </c>
      <c r="L716" s="35"/>
      <c r="M716" s="39"/>
    </row>
    <row r="717" spans="1:13" ht="15.95" customHeight="1" x14ac:dyDescent="0.2">
      <c r="A717" s="38">
        <v>2</v>
      </c>
      <c r="B717" s="37" t="s">
        <v>762</v>
      </c>
      <c r="C717" s="38" t="s">
        <v>66</v>
      </c>
      <c r="D717" s="38" t="s">
        <v>67</v>
      </c>
      <c r="E717" s="52">
        <v>1.0102198567</v>
      </c>
      <c r="F717" s="55">
        <v>1</v>
      </c>
      <c r="G717" s="52">
        <v>1.0102198567</v>
      </c>
      <c r="H717" s="57">
        <v>171206</v>
      </c>
      <c r="I717" s="57">
        <v>340696</v>
      </c>
      <c r="L717" s="35"/>
      <c r="M717" s="39"/>
    </row>
    <row r="718" spans="1:13" ht="15.95" customHeight="1" x14ac:dyDescent="0.2">
      <c r="A718" s="38">
        <v>3</v>
      </c>
      <c r="B718" s="42" t="s">
        <v>763</v>
      </c>
      <c r="C718" s="38" t="s">
        <v>69</v>
      </c>
      <c r="D718" s="38" t="s">
        <v>67</v>
      </c>
      <c r="E718" s="52">
        <v>0.50102198570000001</v>
      </c>
      <c r="F718" s="55">
        <v>0.5</v>
      </c>
      <c r="G718" s="52">
        <v>1.0020439713</v>
      </c>
      <c r="H718" s="57">
        <v>849102</v>
      </c>
      <c r="I718" s="57">
        <v>849163</v>
      </c>
      <c r="M718" s="39"/>
    </row>
    <row r="719" spans="1:13" ht="15.95" customHeight="1" x14ac:dyDescent="0.2">
      <c r="A719" s="38">
        <v>4</v>
      </c>
      <c r="B719" s="42" t="s">
        <v>432</v>
      </c>
      <c r="C719" s="38" t="s">
        <v>69</v>
      </c>
      <c r="D719" s="38" t="s">
        <v>67</v>
      </c>
      <c r="E719" s="52">
        <v>0.50143030789999998</v>
      </c>
      <c r="F719" s="55">
        <v>0.5</v>
      </c>
      <c r="G719" s="52">
        <v>1.0028606158</v>
      </c>
      <c r="H719" s="57">
        <v>849794</v>
      </c>
      <c r="I719" s="57">
        <v>849862</v>
      </c>
      <c r="M719" s="39"/>
    </row>
    <row r="720" spans="1:13" ht="15.95" customHeight="1" x14ac:dyDescent="0.2">
      <c r="A720" s="38">
        <v>5</v>
      </c>
      <c r="B720" s="37" t="s">
        <v>764</v>
      </c>
      <c r="C720" s="38" t="s">
        <v>69</v>
      </c>
      <c r="D720" s="38" t="s">
        <v>67</v>
      </c>
      <c r="E720" s="52">
        <v>0.50112406629999995</v>
      </c>
      <c r="F720" s="55">
        <v>0.5</v>
      </c>
      <c r="G720" s="52">
        <v>1.0022481325000001</v>
      </c>
      <c r="H720" s="57">
        <v>849275</v>
      </c>
      <c r="I720" s="57">
        <v>849293</v>
      </c>
      <c r="M720" s="39"/>
    </row>
    <row r="721" spans="1:13" ht="15.95" customHeight="1" x14ac:dyDescent="0.2">
      <c r="A721" s="38">
        <v>6</v>
      </c>
      <c r="B721" s="37" t="s">
        <v>765</v>
      </c>
      <c r="C721" s="38" t="s">
        <v>69</v>
      </c>
      <c r="D721" s="38" t="s">
        <v>67</v>
      </c>
      <c r="E721" s="52">
        <v>0.50102198570000001</v>
      </c>
      <c r="F721" s="55">
        <v>0.5</v>
      </c>
      <c r="G721" s="52">
        <v>1.0020439713</v>
      </c>
      <c r="H721" s="57">
        <v>849102</v>
      </c>
      <c r="I721" s="57">
        <v>849163</v>
      </c>
      <c r="M721" s="39"/>
    </row>
    <row r="722" spans="1:13" ht="15.95" customHeight="1" x14ac:dyDescent="0.2">
      <c r="A722" s="38">
        <v>7</v>
      </c>
      <c r="B722" s="37" t="s">
        <v>766</v>
      </c>
      <c r="C722" s="38" t="s">
        <v>69</v>
      </c>
      <c r="D722" s="38" t="s">
        <v>67</v>
      </c>
      <c r="E722" s="52">
        <v>0.50204338130000004</v>
      </c>
      <c r="F722" s="55">
        <v>0.5</v>
      </c>
      <c r="G722" s="52">
        <v>1.0040867626000001</v>
      </c>
      <c r="H722" s="57">
        <v>850833</v>
      </c>
      <c r="I722" s="57">
        <v>850910</v>
      </c>
      <c r="M722" s="39"/>
    </row>
    <row r="723" spans="1:13" ht="15.95" customHeight="1" x14ac:dyDescent="0.2">
      <c r="A723" s="38">
        <v>8</v>
      </c>
      <c r="B723" s="37" t="s">
        <v>538</v>
      </c>
      <c r="C723" s="38" t="s">
        <v>69</v>
      </c>
      <c r="D723" s="38" t="s">
        <v>70</v>
      </c>
      <c r="E723" s="52">
        <v>1.0020433824999999</v>
      </c>
      <c r="F723" s="55">
        <v>1</v>
      </c>
      <c r="G723" s="52">
        <v>1.0020433824999999</v>
      </c>
      <c r="H723" s="57">
        <v>1698202</v>
      </c>
      <c r="I723" s="57">
        <v>1698324</v>
      </c>
      <c r="M723" s="39"/>
    </row>
    <row r="724" spans="1:13" ht="15.95" customHeight="1" x14ac:dyDescent="0.2">
      <c r="A724" s="38">
        <v>9</v>
      </c>
      <c r="B724" s="37" t="s">
        <v>767</v>
      </c>
      <c r="C724" s="38" t="s">
        <v>69</v>
      </c>
      <c r="D724" s="38" t="s">
        <v>70</v>
      </c>
      <c r="E724" s="52">
        <v>1.0017371406</v>
      </c>
      <c r="F724" s="55">
        <v>1</v>
      </c>
      <c r="G724" s="52">
        <v>1.0017371406</v>
      </c>
      <c r="H724" s="57">
        <v>1697683</v>
      </c>
      <c r="I724" s="57">
        <v>1697756</v>
      </c>
      <c r="M724" s="39"/>
    </row>
    <row r="725" spans="1:13" ht="15.95" customHeight="1" x14ac:dyDescent="0.2">
      <c r="A725" s="38">
        <v>10</v>
      </c>
      <c r="B725" s="37" t="s">
        <v>530</v>
      </c>
      <c r="C725" s="38" t="s">
        <v>69</v>
      </c>
      <c r="D725" s="38" t="s">
        <v>70</v>
      </c>
      <c r="E725" s="52">
        <v>1.0026564562</v>
      </c>
      <c r="F725" s="55">
        <v>1</v>
      </c>
      <c r="G725" s="52">
        <v>1.0026564562</v>
      </c>
      <c r="H725" s="57">
        <v>1699241</v>
      </c>
      <c r="I725" s="57">
        <v>1699373</v>
      </c>
      <c r="M725" s="39"/>
    </row>
    <row r="726" spans="1:13" ht="15.95" customHeight="1" x14ac:dyDescent="0.2">
      <c r="A726" s="38">
        <v>11</v>
      </c>
      <c r="B726" s="37" t="s">
        <v>768</v>
      </c>
      <c r="C726" s="38" t="s">
        <v>69</v>
      </c>
      <c r="D726" s="38" t="s">
        <v>70</v>
      </c>
      <c r="E726" s="52">
        <v>1.0017371406</v>
      </c>
      <c r="F726" s="55">
        <v>1</v>
      </c>
      <c r="G726" s="52">
        <v>1.0017371406</v>
      </c>
      <c r="H726" s="57">
        <v>1697683</v>
      </c>
      <c r="I726" s="57">
        <v>1697711</v>
      </c>
      <c r="M726" s="39"/>
    </row>
    <row r="727" spans="1:13" ht="15.95" customHeight="1" x14ac:dyDescent="0.2">
      <c r="A727" s="38">
        <v>12</v>
      </c>
      <c r="B727" s="37" t="s">
        <v>769</v>
      </c>
      <c r="C727" s="38" t="s">
        <v>69</v>
      </c>
      <c r="D727" s="38" t="s">
        <v>70</v>
      </c>
      <c r="E727" s="52">
        <v>1.0018392213</v>
      </c>
      <c r="F727" s="55">
        <v>1</v>
      </c>
      <c r="G727" s="52">
        <v>1.0018392213</v>
      </c>
      <c r="H727" s="57">
        <v>1697856</v>
      </c>
      <c r="I727" s="57">
        <v>1697975</v>
      </c>
      <c r="M727" s="39"/>
    </row>
    <row r="728" spans="1:13" ht="15.95" customHeight="1" x14ac:dyDescent="0.2">
      <c r="A728" s="38">
        <v>13</v>
      </c>
      <c r="B728" s="37" t="s">
        <v>770</v>
      </c>
      <c r="C728" s="38" t="s">
        <v>69</v>
      </c>
      <c r="D728" s="38" t="s">
        <v>70</v>
      </c>
      <c r="E728" s="52">
        <v>1.0028612075000001</v>
      </c>
      <c r="F728" s="55">
        <v>1</v>
      </c>
      <c r="G728" s="52">
        <v>1.0028612075000001</v>
      </c>
      <c r="H728" s="57">
        <v>1699588</v>
      </c>
      <c r="I728" s="57">
        <v>1699678</v>
      </c>
      <c r="M728" s="39"/>
    </row>
    <row r="729" spans="1:13" ht="15.95" customHeight="1" x14ac:dyDescent="0.2">
      <c r="A729" s="38">
        <v>14</v>
      </c>
      <c r="B729" s="37" t="s">
        <v>771</v>
      </c>
      <c r="C729" s="38" t="s">
        <v>69</v>
      </c>
      <c r="D729" s="38" t="s">
        <v>70</v>
      </c>
      <c r="E729" s="52">
        <v>1.0034742812999999</v>
      </c>
      <c r="F729" s="55">
        <v>1</v>
      </c>
      <c r="G729" s="52">
        <v>1.0034742812999999</v>
      </c>
      <c r="H729" s="57">
        <v>1700627</v>
      </c>
      <c r="I729" s="57">
        <v>1700727</v>
      </c>
      <c r="M729" s="39"/>
    </row>
    <row r="730" spans="1:13" ht="15.95" customHeight="1" x14ac:dyDescent="0.2">
      <c r="A730" s="38">
        <v>15</v>
      </c>
      <c r="B730" s="37" t="s">
        <v>772</v>
      </c>
      <c r="C730" s="38" t="s">
        <v>69</v>
      </c>
      <c r="D730" s="38" t="s">
        <v>70</v>
      </c>
      <c r="E730" s="52">
        <v>1.0042915162999999</v>
      </c>
      <c r="F730" s="55">
        <v>1</v>
      </c>
      <c r="G730" s="52">
        <v>1.0042915162999999</v>
      </c>
      <c r="H730" s="57">
        <v>1702012</v>
      </c>
      <c r="I730" s="57">
        <v>1702125</v>
      </c>
      <c r="M730" s="39"/>
    </row>
    <row r="731" spans="1:13" ht="15.95" customHeight="1" x14ac:dyDescent="0.2">
      <c r="A731" s="38">
        <v>16</v>
      </c>
      <c r="B731" s="37" t="s">
        <v>773</v>
      </c>
      <c r="C731" s="38" t="s">
        <v>69</v>
      </c>
      <c r="D731" s="38" t="s">
        <v>70</v>
      </c>
      <c r="E731" s="52">
        <v>1.0021460531999999</v>
      </c>
      <c r="F731" s="55">
        <v>1</v>
      </c>
      <c r="G731" s="52">
        <v>1.0021460531999999</v>
      </c>
      <c r="H731" s="57">
        <v>1698376</v>
      </c>
      <c r="I731" s="57">
        <v>1698590</v>
      </c>
      <c r="M731" s="39"/>
    </row>
    <row r="732" spans="1:13" ht="15.95" customHeight="1" x14ac:dyDescent="0.2">
      <c r="A732" s="38">
        <v>17</v>
      </c>
      <c r="B732" s="37" t="s">
        <v>774</v>
      </c>
      <c r="C732" s="38" t="s">
        <v>69</v>
      </c>
      <c r="D732" s="38" t="s">
        <v>70</v>
      </c>
      <c r="E732" s="52">
        <v>1.0038826037999999</v>
      </c>
      <c r="F732" s="55">
        <v>1</v>
      </c>
      <c r="G732" s="52">
        <v>1.0038826037999999</v>
      </c>
      <c r="H732" s="57">
        <v>1701319</v>
      </c>
      <c r="I732" s="57">
        <v>1701336</v>
      </c>
      <c r="M732" s="39"/>
    </row>
    <row r="733" spans="1:13" ht="15.95" customHeight="1" x14ac:dyDescent="0.2">
      <c r="A733" s="38">
        <v>18</v>
      </c>
      <c r="B733" s="37" t="s">
        <v>775</v>
      </c>
      <c r="C733" s="38" t="s">
        <v>69</v>
      </c>
      <c r="D733" s="38" t="s">
        <v>70</v>
      </c>
      <c r="E733" s="52">
        <v>1.0042915162999999</v>
      </c>
      <c r="F733" s="55">
        <v>1</v>
      </c>
      <c r="G733" s="52">
        <v>1.0042915162999999</v>
      </c>
      <c r="H733" s="57">
        <v>1702012</v>
      </c>
      <c r="I733" s="57">
        <v>1702170</v>
      </c>
      <c r="M733" s="39"/>
    </row>
    <row r="734" spans="1:13" ht="15.95" customHeight="1" x14ac:dyDescent="0.2">
      <c r="A734" s="38">
        <v>19</v>
      </c>
      <c r="B734" s="37" t="s">
        <v>776</v>
      </c>
      <c r="C734" s="38" t="s">
        <v>69</v>
      </c>
      <c r="D734" s="38" t="s">
        <v>70</v>
      </c>
      <c r="E734" s="52">
        <v>1.0043935969</v>
      </c>
      <c r="F734" s="55">
        <v>1</v>
      </c>
      <c r="G734" s="52">
        <v>1.0043935969</v>
      </c>
      <c r="H734" s="57">
        <v>1702185</v>
      </c>
      <c r="I734" s="57">
        <v>1702255</v>
      </c>
      <c r="M734" s="39"/>
    </row>
    <row r="735" spans="1:13" ht="15.95" customHeight="1" x14ac:dyDescent="0.2">
      <c r="A735" s="38">
        <v>20</v>
      </c>
      <c r="B735" s="42" t="s">
        <v>777</v>
      </c>
      <c r="C735" s="38" t="s">
        <v>69</v>
      </c>
      <c r="D735" s="38" t="s">
        <v>70</v>
      </c>
      <c r="E735" s="52">
        <v>1.00490459</v>
      </c>
      <c r="F735" s="55">
        <v>1</v>
      </c>
      <c r="G735" s="52">
        <v>1.00490459</v>
      </c>
      <c r="H735" s="57">
        <v>1703051</v>
      </c>
      <c r="I735" s="57">
        <v>1703353</v>
      </c>
      <c r="M735" s="39"/>
    </row>
    <row r="736" spans="1:13" ht="15.95" customHeight="1" x14ac:dyDescent="0.2">
      <c r="A736" s="38">
        <v>21</v>
      </c>
      <c r="B736" s="42" t="s">
        <v>778</v>
      </c>
      <c r="C736" s="38" t="s">
        <v>69</v>
      </c>
      <c r="D736" s="38" t="s">
        <v>70</v>
      </c>
      <c r="E736" s="52">
        <v>1.0038826037999999</v>
      </c>
      <c r="F736" s="55">
        <v>1</v>
      </c>
      <c r="G736" s="52">
        <v>1.0038826037999999</v>
      </c>
      <c r="H736" s="57">
        <v>1701319</v>
      </c>
      <c r="I736" s="57">
        <v>1701336</v>
      </c>
      <c r="M736" s="39"/>
    </row>
    <row r="737" spans="1:13" ht="15.95" customHeight="1" x14ac:dyDescent="0.2">
      <c r="A737" s="38">
        <v>22</v>
      </c>
      <c r="B737" s="37" t="s">
        <v>585</v>
      </c>
      <c r="C737" s="38" t="s">
        <v>69</v>
      </c>
      <c r="D737" s="38" t="s">
        <v>70</v>
      </c>
      <c r="E737" s="52">
        <v>1.0056197443999999</v>
      </c>
      <c r="F737" s="55">
        <v>1</v>
      </c>
      <c r="G737" s="52">
        <v>1.0056197443999999</v>
      </c>
      <c r="H737" s="57">
        <v>1704263</v>
      </c>
      <c r="I737" s="57">
        <v>1704352</v>
      </c>
      <c r="M737" s="39"/>
    </row>
    <row r="738" spans="1:13" ht="15.95" customHeight="1" x14ac:dyDescent="0.2">
      <c r="A738" s="38">
        <v>23</v>
      </c>
      <c r="B738" s="37" t="s">
        <v>779</v>
      </c>
      <c r="C738" s="38" t="s">
        <v>69</v>
      </c>
      <c r="D738" s="38" t="s">
        <v>70</v>
      </c>
      <c r="E738" s="52">
        <v>1.0060286569000001</v>
      </c>
      <c r="F738" s="55">
        <v>1</v>
      </c>
      <c r="G738" s="52">
        <v>1.0060286569000001</v>
      </c>
      <c r="H738" s="57">
        <v>1704956</v>
      </c>
      <c r="I738" s="57">
        <v>1705231</v>
      </c>
      <c r="M738" s="39"/>
    </row>
    <row r="739" spans="1:13" ht="15.95" customHeight="1" x14ac:dyDescent="0.2">
      <c r="A739" s="38">
        <v>24</v>
      </c>
      <c r="B739" s="37" t="s">
        <v>780</v>
      </c>
      <c r="C739" s="38" t="s">
        <v>69</v>
      </c>
      <c r="D739" s="38" t="s">
        <v>70</v>
      </c>
      <c r="E739" s="52">
        <v>1.0056197443999999</v>
      </c>
      <c r="F739" s="55">
        <v>1</v>
      </c>
      <c r="G739" s="52">
        <v>1.0056197443999999</v>
      </c>
      <c r="H739" s="57">
        <v>1704263</v>
      </c>
      <c r="I739" s="57">
        <v>1704307</v>
      </c>
      <c r="M739" s="39"/>
    </row>
    <row r="740" spans="1:13" ht="15.95" customHeight="1" x14ac:dyDescent="0.2">
      <c r="A740" s="38">
        <v>25</v>
      </c>
      <c r="B740" s="37" t="s">
        <v>361</v>
      </c>
      <c r="C740" s="38" t="s">
        <v>69</v>
      </c>
      <c r="D740" s="38" t="s">
        <v>70</v>
      </c>
      <c r="E740" s="52">
        <v>1.0058244957</v>
      </c>
      <c r="F740" s="55">
        <v>1</v>
      </c>
      <c r="G740" s="52">
        <v>1.0058244957</v>
      </c>
      <c r="H740" s="57">
        <v>1704610</v>
      </c>
      <c r="I740" s="57">
        <v>1278458</v>
      </c>
      <c r="M740" s="39"/>
    </row>
    <row r="741" spans="1:13" ht="15.95" customHeight="1" x14ac:dyDescent="0.2">
      <c r="A741" s="38">
        <v>26</v>
      </c>
      <c r="B741" s="37" t="s">
        <v>781</v>
      </c>
      <c r="C741" s="38" t="s">
        <v>69</v>
      </c>
      <c r="D741" s="38" t="s">
        <v>70</v>
      </c>
      <c r="E741" s="52">
        <v>1.0084809519</v>
      </c>
      <c r="F741" s="55">
        <v>1</v>
      </c>
      <c r="G741" s="52">
        <v>1.0084809519</v>
      </c>
      <c r="H741" s="57">
        <v>1709112</v>
      </c>
      <c r="I741" s="57">
        <v>1709291</v>
      </c>
      <c r="M741" s="39"/>
    </row>
    <row r="742" spans="1:13" ht="15.95" customHeight="1" x14ac:dyDescent="0.2">
      <c r="A742" s="38">
        <v>27</v>
      </c>
      <c r="B742" s="37" t="s">
        <v>782</v>
      </c>
      <c r="C742" s="38" t="s">
        <v>69</v>
      </c>
      <c r="D742" s="38" t="s">
        <v>70</v>
      </c>
      <c r="E742" s="52">
        <v>1.0096050188000001</v>
      </c>
      <c r="F742" s="55">
        <v>1</v>
      </c>
      <c r="G742" s="52">
        <v>1.0096050188000001</v>
      </c>
      <c r="H742" s="57">
        <v>1711017</v>
      </c>
      <c r="I742" s="57">
        <v>1711124</v>
      </c>
      <c r="M742" s="39"/>
    </row>
    <row r="743" spans="1:13" ht="15.95" customHeight="1" x14ac:dyDescent="0.2">
      <c r="A743" s="38">
        <v>28</v>
      </c>
      <c r="B743" s="37" t="s">
        <v>783</v>
      </c>
      <c r="C743" s="38" t="s">
        <v>69</v>
      </c>
      <c r="D743" s="38" t="s">
        <v>70</v>
      </c>
      <c r="E743" s="52">
        <v>1.0060286569000001</v>
      </c>
      <c r="F743" s="55">
        <v>1</v>
      </c>
      <c r="G743" s="52">
        <v>1.0060286569000001</v>
      </c>
      <c r="H743" s="57">
        <v>1704956</v>
      </c>
      <c r="I743" s="57">
        <v>1705186</v>
      </c>
      <c r="M743" s="39"/>
    </row>
    <row r="744" spans="1:13" ht="15.95" customHeight="1" x14ac:dyDescent="0.2">
      <c r="A744" s="38">
        <v>29</v>
      </c>
      <c r="B744" s="37" t="s">
        <v>784</v>
      </c>
      <c r="C744" s="38" t="s">
        <v>69</v>
      </c>
      <c r="D744" s="38" t="s">
        <v>70</v>
      </c>
      <c r="E744" s="52">
        <v>1.0100139313000001</v>
      </c>
      <c r="F744" s="55">
        <v>1</v>
      </c>
      <c r="G744" s="52">
        <v>1.0100139313000001</v>
      </c>
      <c r="H744" s="57">
        <v>1711710</v>
      </c>
      <c r="I744" s="57">
        <v>1712183</v>
      </c>
      <c r="M744" s="39"/>
    </row>
    <row r="745" spans="1:13" ht="15.95" customHeight="1" x14ac:dyDescent="0.2">
      <c r="A745" s="38">
        <v>30</v>
      </c>
      <c r="B745" s="37" t="s">
        <v>785</v>
      </c>
      <c r="C745" s="38" t="s">
        <v>69</v>
      </c>
      <c r="D745" s="38" t="s">
        <v>70</v>
      </c>
      <c r="E745" s="52">
        <v>1.0095029382</v>
      </c>
      <c r="F745" s="55">
        <v>1</v>
      </c>
      <c r="G745" s="52">
        <v>1.0095029382</v>
      </c>
      <c r="H745" s="57">
        <v>1710844</v>
      </c>
      <c r="I745" s="57">
        <v>1710950</v>
      </c>
      <c r="M745" s="39"/>
    </row>
    <row r="746" spans="1:13" ht="16.5" customHeight="1" x14ac:dyDescent="0.2">
      <c r="A746" s="38">
        <v>31</v>
      </c>
      <c r="B746" s="37" t="s">
        <v>786</v>
      </c>
      <c r="C746" s="38" t="s">
        <v>69</v>
      </c>
      <c r="D746" s="38" t="s">
        <v>70</v>
      </c>
      <c r="E746" s="52">
        <v>1.0108311663</v>
      </c>
      <c r="F746" s="55">
        <v>1</v>
      </c>
      <c r="G746" s="52">
        <v>1.0108311663</v>
      </c>
      <c r="H746" s="57">
        <v>1713095</v>
      </c>
      <c r="I746" s="57">
        <v>1713716</v>
      </c>
      <c r="M746" s="39"/>
    </row>
    <row r="747" spans="1:13" s="41" customFormat="1" ht="15.95" customHeight="1" x14ac:dyDescent="0.2">
      <c r="A747" s="38">
        <v>32</v>
      </c>
      <c r="B747" s="37" t="s">
        <v>787</v>
      </c>
      <c r="C747" s="38" t="s">
        <v>69</v>
      </c>
      <c r="D747" s="38" t="s">
        <v>70</v>
      </c>
      <c r="E747" s="52">
        <v>1.0127724682000001</v>
      </c>
      <c r="F747" s="55">
        <v>1</v>
      </c>
      <c r="G747" s="52">
        <v>1.0127724682000001</v>
      </c>
      <c r="H747" s="57">
        <v>1716385</v>
      </c>
      <c r="I747" s="57">
        <v>1716767</v>
      </c>
      <c r="K747" s="35"/>
      <c r="L747" s="39"/>
      <c r="M747" s="39"/>
    </row>
    <row r="748" spans="1:13" ht="15.95" customHeight="1" x14ac:dyDescent="0.2">
      <c r="A748" s="40">
        <v>560325</v>
      </c>
      <c r="B748" s="33" t="s">
        <v>788</v>
      </c>
      <c r="C748" s="45"/>
      <c r="D748" s="45"/>
      <c r="E748" s="53"/>
      <c r="F748" s="45"/>
      <c r="G748" s="53"/>
      <c r="H748" s="34">
        <f>SUM(H749:H753)</f>
        <v>6974752</v>
      </c>
      <c r="I748" s="34">
        <f>SUM(I749:I753)</f>
        <v>6970776</v>
      </c>
      <c r="L748" s="35"/>
    </row>
    <row r="749" spans="1:13" ht="15.95" customHeight="1" x14ac:dyDescent="0.2">
      <c r="A749" s="38">
        <v>1</v>
      </c>
      <c r="B749" s="37" t="s">
        <v>789</v>
      </c>
      <c r="C749" s="38" t="s">
        <v>66</v>
      </c>
      <c r="D749" s="38" t="s">
        <v>67</v>
      </c>
      <c r="E749" s="52">
        <v>1.008172345</v>
      </c>
      <c r="F749" s="55">
        <v>1</v>
      </c>
      <c r="G749" s="52">
        <v>1.008172345</v>
      </c>
      <c r="H749" s="57">
        <v>170859</v>
      </c>
      <c r="I749" s="57">
        <v>171052</v>
      </c>
      <c r="L749" s="35"/>
      <c r="M749" s="39"/>
    </row>
    <row r="750" spans="1:13" ht="15.95" customHeight="1" x14ac:dyDescent="0.2">
      <c r="A750" s="38">
        <v>2</v>
      </c>
      <c r="B750" s="37" t="s">
        <v>790</v>
      </c>
      <c r="C750" s="38" t="s">
        <v>69</v>
      </c>
      <c r="D750" s="38" t="s">
        <v>70</v>
      </c>
      <c r="E750" s="52">
        <v>1.0015329794000001</v>
      </c>
      <c r="F750" s="55">
        <v>1</v>
      </c>
      <c r="G750" s="52">
        <v>1.0015329794000001</v>
      </c>
      <c r="H750" s="57">
        <v>1697337</v>
      </c>
      <c r="I750" s="57">
        <v>1697361</v>
      </c>
      <c r="M750" s="39"/>
    </row>
    <row r="751" spans="1:13" ht="15.95" customHeight="1" x14ac:dyDescent="0.2">
      <c r="A751" s="38">
        <v>3</v>
      </c>
      <c r="B751" s="37" t="s">
        <v>791</v>
      </c>
      <c r="C751" s="38" t="s">
        <v>69</v>
      </c>
      <c r="D751" s="38" t="s">
        <v>70</v>
      </c>
      <c r="E751" s="52">
        <v>1.0027591269</v>
      </c>
      <c r="F751" s="55">
        <v>1</v>
      </c>
      <c r="G751" s="52">
        <v>1.0027591269</v>
      </c>
      <c r="H751" s="57">
        <v>1699415</v>
      </c>
      <c r="I751" s="57">
        <v>1699638</v>
      </c>
      <c r="M751" s="39"/>
    </row>
    <row r="752" spans="1:13" ht="15.95" customHeight="1" x14ac:dyDescent="0.2">
      <c r="A752" s="38">
        <v>4</v>
      </c>
      <c r="B752" s="37" t="s">
        <v>792</v>
      </c>
      <c r="C752" s="38" t="s">
        <v>69</v>
      </c>
      <c r="D752" s="38" t="s">
        <v>70</v>
      </c>
      <c r="E752" s="52">
        <v>1.0104222538000001</v>
      </c>
      <c r="F752" s="55">
        <v>1</v>
      </c>
      <c r="G752" s="52">
        <v>1.0104222538000001</v>
      </c>
      <c r="H752" s="57">
        <v>1712402</v>
      </c>
      <c r="I752" s="57">
        <v>1707986</v>
      </c>
      <c r="M752" s="39"/>
    </row>
    <row r="753" spans="1:13" ht="15.95" customHeight="1" x14ac:dyDescent="0.2">
      <c r="A753" s="38">
        <v>5</v>
      </c>
      <c r="B753" s="37" t="s">
        <v>793</v>
      </c>
      <c r="C753" s="38" t="s">
        <v>69</v>
      </c>
      <c r="D753" s="38" t="s">
        <v>70</v>
      </c>
      <c r="E753" s="52">
        <v>1</v>
      </c>
      <c r="F753" s="55">
        <v>1</v>
      </c>
      <c r="G753" s="52">
        <v>1</v>
      </c>
      <c r="H753" s="57">
        <v>1694739</v>
      </c>
      <c r="I753" s="57">
        <v>1694739</v>
      </c>
      <c r="M753" s="39"/>
    </row>
    <row r="754" spans="1:13" ht="15.95" customHeight="1" x14ac:dyDescent="0.2">
      <c r="A754" s="40">
        <v>560338</v>
      </c>
      <c r="B754" s="33" t="s">
        <v>794</v>
      </c>
      <c r="C754" s="45"/>
      <c r="D754" s="45"/>
      <c r="E754" s="53"/>
      <c r="F754" s="45"/>
      <c r="G754" s="53"/>
      <c r="H754" s="34">
        <f>SUM(H755:H800)</f>
        <v>58214806</v>
      </c>
      <c r="I754" s="34">
        <f>SUM(I755:I800)</f>
        <v>57822870</v>
      </c>
      <c r="L754" s="35"/>
    </row>
    <row r="755" spans="1:13" ht="15.95" customHeight="1" x14ac:dyDescent="0.2">
      <c r="A755" s="38">
        <v>1</v>
      </c>
      <c r="B755" s="37" t="s">
        <v>795</v>
      </c>
      <c r="C755" s="38" t="s">
        <v>66</v>
      </c>
      <c r="D755" s="38" t="s">
        <v>67</v>
      </c>
      <c r="E755" s="52" t="s">
        <v>67</v>
      </c>
      <c r="F755" s="38" t="s">
        <v>67</v>
      </c>
      <c r="G755" s="52" t="s">
        <v>67</v>
      </c>
      <c r="H755" s="44">
        <v>0</v>
      </c>
      <c r="I755" s="57">
        <v>28455</v>
      </c>
      <c r="L755" s="35"/>
      <c r="M755" s="39"/>
    </row>
    <row r="756" spans="1:13" ht="15.95" customHeight="1" x14ac:dyDescent="0.2">
      <c r="A756" s="38">
        <v>2</v>
      </c>
      <c r="B756" s="37" t="s">
        <v>796</v>
      </c>
      <c r="C756" s="38" t="s">
        <v>66</v>
      </c>
      <c r="D756" s="38" t="s">
        <v>67</v>
      </c>
      <c r="E756" s="52" t="s">
        <v>67</v>
      </c>
      <c r="F756" s="38" t="s">
        <v>67</v>
      </c>
      <c r="G756" s="52" t="s">
        <v>67</v>
      </c>
      <c r="H756" s="44">
        <v>0</v>
      </c>
      <c r="I756" s="57">
        <v>28395</v>
      </c>
      <c r="L756" s="35"/>
      <c r="M756" s="39"/>
    </row>
    <row r="757" spans="1:13" ht="15.95" customHeight="1" x14ac:dyDescent="0.2">
      <c r="A757" s="38">
        <v>3</v>
      </c>
      <c r="B757" s="46" t="s">
        <v>797</v>
      </c>
      <c r="C757" s="38" t="s">
        <v>66</v>
      </c>
      <c r="D757" s="38" t="s">
        <v>67</v>
      </c>
      <c r="E757" s="52">
        <v>1.0020416110999999</v>
      </c>
      <c r="F757" s="55">
        <v>1</v>
      </c>
      <c r="G757" s="52">
        <v>1.0020416110999999</v>
      </c>
      <c r="H757" s="57">
        <v>169820</v>
      </c>
      <c r="I757" s="57">
        <v>169913</v>
      </c>
      <c r="L757" s="35"/>
      <c r="M757" s="39"/>
    </row>
    <row r="758" spans="1:13" ht="15.95" customHeight="1" x14ac:dyDescent="0.2">
      <c r="A758" s="38">
        <v>4</v>
      </c>
      <c r="B758" s="46" t="s">
        <v>798</v>
      </c>
      <c r="C758" s="38" t="s">
        <v>66</v>
      </c>
      <c r="D758" s="38" t="s">
        <v>67</v>
      </c>
      <c r="E758" s="52">
        <v>1.0040891228</v>
      </c>
      <c r="F758" s="55">
        <v>1</v>
      </c>
      <c r="G758" s="52">
        <v>1.0040891228</v>
      </c>
      <c r="H758" s="57">
        <v>170167</v>
      </c>
      <c r="I758" s="57">
        <v>170218</v>
      </c>
      <c r="L758" s="35"/>
      <c r="M758" s="39"/>
    </row>
    <row r="759" spans="1:13" ht="15.95" customHeight="1" x14ac:dyDescent="0.2">
      <c r="A759" s="38">
        <v>5</v>
      </c>
      <c r="B759" s="46" t="s">
        <v>799</v>
      </c>
      <c r="C759" s="38" t="s">
        <v>66</v>
      </c>
      <c r="D759" s="38" t="s">
        <v>67</v>
      </c>
      <c r="E759" s="52">
        <v>1.0061307339000001</v>
      </c>
      <c r="F759" s="55">
        <v>1</v>
      </c>
      <c r="G759" s="52">
        <v>1.0061307339000001</v>
      </c>
      <c r="H759" s="57">
        <v>170513</v>
      </c>
      <c r="I759" s="57">
        <v>170792</v>
      </c>
      <c r="L759" s="35"/>
      <c r="M759" s="39"/>
    </row>
    <row r="760" spans="1:13" ht="15.95" customHeight="1" x14ac:dyDescent="0.2">
      <c r="A760" s="38">
        <v>6</v>
      </c>
      <c r="B760" s="46" t="s">
        <v>800</v>
      </c>
      <c r="C760" s="38" t="s">
        <v>66</v>
      </c>
      <c r="D760" s="38" t="s">
        <v>67</v>
      </c>
      <c r="E760" s="52">
        <v>1.0061307339000001</v>
      </c>
      <c r="F760" s="55">
        <v>1</v>
      </c>
      <c r="G760" s="52">
        <v>1.0061307339000001</v>
      </c>
      <c r="H760" s="57">
        <v>170513</v>
      </c>
      <c r="I760" s="57">
        <v>170478</v>
      </c>
      <c r="L760" s="35"/>
      <c r="M760" s="39"/>
    </row>
    <row r="761" spans="1:13" ht="15.95" customHeight="1" x14ac:dyDescent="0.2">
      <c r="A761" s="38">
        <v>7</v>
      </c>
      <c r="B761" s="46" t="s">
        <v>801</v>
      </c>
      <c r="C761" s="38" t="s">
        <v>66</v>
      </c>
      <c r="D761" s="38" t="s">
        <v>67</v>
      </c>
      <c r="E761" s="52">
        <v>1.0112406623000001</v>
      </c>
      <c r="F761" s="55">
        <v>1</v>
      </c>
      <c r="G761" s="52">
        <v>1.0112406623000001</v>
      </c>
      <c r="H761" s="57">
        <v>171379</v>
      </c>
      <c r="I761" s="57">
        <v>171442</v>
      </c>
      <c r="L761" s="35"/>
      <c r="M761" s="39"/>
    </row>
    <row r="762" spans="1:13" ht="15.95" customHeight="1" x14ac:dyDescent="0.2">
      <c r="A762" s="38">
        <v>8</v>
      </c>
      <c r="B762" s="46" t="s">
        <v>802</v>
      </c>
      <c r="C762" s="38" t="s">
        <v>66</v>
      </c>
      <c r="D762" s="38" t="s">
        <v>67</v>
      </c>
      <c r="E762" s="52">
        <v>1.008172345</v>
      </c>
      <c r="F762" s="55">
        <v>1</v>
      </c>
      <c r="G762" s="52">
        <v>1.008172345</v>
      </c>
      <c r="H762" s="57">
        <v>170859</v>
      </c>
      <c r="I762" s="57">
        <v>170872</v>
      </c>
      <c r="L762" s="35"/>
      <c r="M762" s="39"/>
    </row>
    <row r="763" spans="1:13" ht="15.95" customHeight="1" x14ac:dyDescent="0.2">
      <c r="A763" s="38">
        <v>9</v>
      </c>
      <c r="B763" s="46" t="s">
        <v>803</v>
      </c>
      <c r="C763" s="38" t="s">
        <v>66</v>
      </c>
      <c r="D763" s="38" t="s">
        <v>67</v>
      </c>
      <c r="E763" s="52">
        <v>1.0091990512</v>
      </c>
      <c r="F763" s="55">
        <v>1</v>
      </c>
      <c r="G763" s="52">
        <v>1.0091990512</v>
      </c>
      <c r="H763" s="57">
        <v>171033</v>
      </c>
      <c r="I763" s="57">
        <v>171092</v>
      </c>
      <c r="L763" s="35"/>
      <c r="M763" s="39"/>
    </row>
    <row r="764" spans="1:13" ht="15.95" customHeight="1" x14ac:dyDescent="0.2">
      <c r="A764" s="38">
        <v>10</v>
      </c>
      <c r="B764" s="46" t="s">
        <v>804</v>
      </c>
      <c r="C764" s="38" t="s">
        <v>69</v>
      </c>
      <c r="D764" s="38" t="s">
        <v>67</v>
      </c>
      <c r="E764" s="52">
        <v>0.50091990509999995</v>
      </c>
      <c r="F764" s="55">
        <v>0.5</v>
      </c>
      <c r="G764" s="52">
        <v>1.0018398101999999</v>
      </c>
      <c r="H764" s="57">
        <v>848929</v>
      </c>
      <c r="I764" s="57">
        <v>679470</v>
      </c>
      <c r="M764" s="39"/>
    </row>
    <row r="765" spans="1:13" ht="15.95" customHeight="1" x14ac:dyDescent="0.2">
      <c r="A765" s="38">
        <v>11</v>
      </c>
      <c r="B765" s="46" t="s">
        <v>805</v>
      </c>
      <c r="C765" s="38" t="s">
        <v>69</v>
      </c>
      <c r="D765" s="38" t="s">
        <v>67</v>
      </c>
      <c r="E765" s="52" t="s">
        <v>67</v>
      </c>
      <c r="F765" s="38" t="s">
        <v>67</v>
      </c>
      <c r="G765" s="52" t="s">
        <v>67</v>
      </c>
      <c r="H765" s="57">
        <v>0</v>
      </c>
      <c r="I765" s="57">
        <v>141857</v>
      </c>
      <c r="M765" s="39"/>
    </row>
    <row r="766" spans="1:13" ht="15.95" customHeight="1" x14ac:dyDescent="0.2">
      <c r="A766" s="38">
        <v>12</v>
      </c>
      <c r="B766" s="46" t="s">
        <v>806</v>
      </c>
      <c r="C766" s="38" t="s">
        <v>69</v>
      </c>
      <c r="D766" s="38" t="s">
        <v>70</v>
      </c>
      <c r="E766" s="52">
        <v>1.0009199057</v>
      </c>
      <c r="F766" s="55">
        <v>1</v>
      </c>
      <c r="G766" s="52">
        <v>1.0009199057</v>
      </c>
      <c r="H766" s="57">
        <v>1696298</v>
      </c>
      <c r="I766" s="57">
        <v>1696313</v>
      </c>
      <c r="M766" s="39"/>
    </row>
    <row r="767" spans="1:13" ht="15.95" customHeight="1" x14ac:dyDescent="0.2">
      <c r="A767" s="38">
        <v>13</v>
      </c>
      <c r="B767" s="46" t="s">
        <v>807</v>
      </c>
      <c r="C767" s="38" t="s">
        <v>69</v>
      </c>
      <c r="D767" s="38" t="s">
        <v>70</v>
      </c>
      <c r="E767" s="52">
        <v>1.0009199057</v>
      </c>
      <c r="F767" s="55">
        <v>1</v>
      </c>
      <c r="G767" s="52">
        <v>1.0009199057</v>
      </c>
      <c r="H767" s="57">
        <v>1696298</v>
      </c>
      <c r="I767" s="57">
        <v>1696268</v>
      </c>
      <c r="M767" s="39"/>
    </row>
    <row r="768" spans="1:13" ht="15.95" customHeight="1" x14ac:dyDescent="0.2">
      <c r="A768" s="38">
        <v>14</v>
      </c>
      <c r="B768" s="46" t="s">
        <v>808</v>
      </c>
      <c r="C768" s="38" t="s">
        <v>69</v>
      </c>
      <c r="D768" s="38" t="s">
        <v>70</v>
      </c>
      <c r="E768" s="52">
        <v>1.0010219863000001</v>
      </c>
      <c r="F768" s="55">
        <v>1</v>
      </c>
      <c r="G768" s="52">
        <v>1.0010219863000001</v>
      </c>
      <c r="H768" s="57">
        <v>1696471</v>
      </c>
      <c r="I768" s="57">
        <v>1696532</v>
      </c>
      <c r="M768" s="39"/>
    </row>
    <row r="769" spans="1:13" ht="15.95" customHeight="1" x14ac:dyDescent="0.2">
      <c r="A769" s="38">
        <v>15</v>
      </c>
      <c r="B769" s="46" t="s">
        <v>809</v>
      </c>
      <c r="C769" s="38" t="s">
        <v>69</v>
      </c>
      <c r="D769" s="38" t="s">
        <v>70</v>
      </c>
      <c r="E769" s="52">
        <v>1.0013282281</v>
      </c>
      <c r="F769" s="55">
        <v>1</v>
      </c>
      <c r="G769" s="52">
        <v>1.0013282281</v>
      </c>
      <c r="H769" s="57">
        <v>1696990</v>
      </c>
      <c r="I769" s="57">
        <v>1697011</v>
      </c>
      <c r="M769" s="39"/>
    </row>
    <row r="770" spans="1:13" ht="15.95" customHeight="1" x14ac:dyDescent="0.2">
      <c r="A770" s="38">
        <v>16</v>
      </c>
      <c r="B770" s="46" t="s">
        <v>810</v>
      </c>
      <c r="C770" s="38" t="s">
        <v>69</v>
      </c>
      <c r="D770" s="38" t="s">
        <v>67</v>
      </c>
      <c r="E770" s="52">
        <v>0.50163505909999995</v>
      </c>
      <c r="F770" s="55">
        <v>0.5</v>
      </c>
      <c r="G770" s="52">
        <v>1.0032701181000001</v>
      </c>
      <c r="H770" s="57">
        <v>850141</v>
      </c>
      <c r="I770" s="57">
        <v>637606</v>
      </c>
      <c r="M770" s="39"/>
    </row>
    <row r="771" spans="1:13" ht="15.95" customHeight="1" x14ac:dyDescent="0.2">
      <c r="A771" s="38">
        <v>17</v>
      </c>
      <c r="B771" s="46" t="s">
        <v>811</v>
      </c>
      <c r="C771" s="38" t="s">
        <v>69</v>
      </c>
      <c r="D771" s="38" t="s">
        <v>70</v>
      </c>
      <c r="E771" s="52">
        <v>1.0015329794000001</v>
      </c>
      <c r="F771" s="55">
        <v>1</v>
      </c>
      <c r="G771" s="52">
        <v>1.0015329794000001</v>
      </c>
      <c r="H771" s="57">
        <v>1697337</v>
      </c>
      <c r="I771" s="57">
        <v>1697451</v>
      </c>
      <c r="M771" s="39"/>
    </row>
    <row r="772" spans="1:13" ht="15.95" customHeight="1" x14ac:dyDescent="0.2">
      <c r="A772" s="38">
        <v>18</v>
      </c>
      <c r="B772" s="46" t="s">
        <v>812</v>
      </c>
      <c r="C772" s="38" t="s">
        <v>69</v>
      </c>
      <c r="D772" s="38" t="s">
        <v>70</v>
      </c>
      <c r="E772" s="52">
        <v>1.0020433824999999</v>
      </c>
      <c r="F772" s="55">
        <v>1</v>
      </c>
      <c r="G772" s="52">
        <v>1.0020433824999999</v>
      </c>
      <c r="H772" s="57">
        <v>1698202</v>
      </c>
      <c r="I772" s="57">
        <v>1698190</v>
      </c>
      <c r="M772" s="39"/>
    </row>
    <row r="773" spans="1:13" ht="15.95" customHeight="1" x14ac:dyDescent="0.2">
      <c r="A773" s="38">
        <v>19</v>
      </c>
      <c r="B773" s="46" t="s">
        <v>813</v>
      </c>
      <c r="C773" s="38" t="s">
        <v>69</v>
      </c>
      <c r="D773" s="38" t="s">
        <v>70</v>
      </c>
      <c r="E773" s="52">
        <v>1.0019413019000001</v>
      </c>
      <c r="F773" s="55">
        <v>1</v>
      </c>
      <c r="G773" s="52">
        <v>1.0019413019000001</v>
      </c>
      <c r="H773" s="57">
        <v>1698029</v>
      </c>
      <c r="I773" s="57">
        <v>1698060</v>
      </c>
      <c r="M773" s="39"/>
    </row>
    <row r="774" spans="1:13" ht="15.95" customHeight="1" x14ac:dyDescent="0.2">
      <c r="A774" s="38">
        <v>20</v>
      </c>
      <c r="B774" s="46" t="s">
        <v>814</v>
      </c>
      <c r="C774" s="38" t="s">
        <v>69</v>
      </c>
      <c r="D774" s="38" t="s">
        <v>70</v>
      </c>
      <c r="E774" s="52">
        <v>1.0016350599999999</v>
      </c>
      <c r="F774" s="55">
        <v>1</v>
      </c>
      <c r="G774" s="52">
        <v>1.0016350599999999</v>
      </c>
      <c r="H774" s="57">
        <v>1697510</v>
      </c>
      <c r="I774" s="57">
        <v>1697581</v>
      </c>
      <c r="M774" s="39"/>
    </row>
    <row r="775" spans="1:13" ht="15.95" customHeight="1" x14ac:dyDescent="0.2">
      <c r="A775" s="38">
        <v>21</v>
      </c>
      <c r="B775" s="46" t="s">
        <v>815</v>
      </c>
      <c r="C775" s="38" t="s">
        <v>69</v>
      </c>
      <c r="D775" s="38" t="s">
        <v>70</v>
      </c>
      <c r="E775" s="52">
        <v>1.0011240669000001</v>
      </c>
      <c r="F775" s="55">
        <v>1</v>
      </c>
      <c r="G775" s="52">
        <v>1.0011240669000001</v>
      </c>
      <c r="H775" s="57">
        <v>1696644</v>
      </c>
      <c r="I775" s="57">
        <v>1696662</v>
      </c>
      <c r="M775" s="39"/>
    </row>
    <row r="776" spans="1:13" ht="15.95" customHeight="1" x14ac:dyDescent="0.2">
      <c r="A776" s="38">
        <v>22</v>
      </c>
      <c r="B776" s="46" t="s">
        <v>816</v>
      </c>
      <c r="C776" s="38" t="s">
        <v>69</v>
      </c>
      <c r="D776" s="38" t="s">
        <v>67</v>
      </c>
      <c r="E776" s="52">
        <v>0.5027591253</v>
      </c>
      <c r="F776" s="55">
        <v>0.5</v>
      </c>
      <c r="G776" s="52">
        <v>1.0055182506</v>
      </c>
      <c r="H776" s="57">
        <v>852046</v>
      </c>
      <c r="I776" s="57">
        <v>852224</v>
      </c>
      <c r="M776" s="39"/>
    </row>
    <row r="777" spans="1:13" ht="15.95" customHeight="1" x14ac:dyDescent="0.2">
      <c r="A777" s="38">
        <v>23</v>
      </c>
      <c r="B777" s="46" t="s">
        <v>817</v>
      </c>
      <c r="C777" s="38" t="s">
        <v>69</v>
      </c>
      <c r="D777" s="38" t="s">
        <v>67</v>
      </c>
      <c r="E777" s="52">
        <v>0.50214605189999995</v>
      </c>
      <c r="F777" s="55">
        <v>0.5</v>
      </c>
      <c r="G777" s="52">
        <v>1.0042921037999999</v>
      </c>
      <c r="H777" s="57">
        <v>851007</v>
      </c>
      <c r="I777" s="57">
        <v>851041</v>
      </c>
      <c r="M777" s="39"/>
    </row>
    <row r="778" spans="1:13" ht="15.95" customHeight="1" x14ac:dyDescent="0.2">
      <c r="A778" s="38">
        <v>24</v>
      </c>
      <c r="B778" s="46" t="s">
        <v>818</v>
      </c>
      <c r="C778" s="38" t="s">
        <v>69</v>
      </c>
      <c r="D778" s="38" t="s">
        <v>70</v>
      </c>
      <c r="E778" s="52">
        <v>1.0021460531999999</v>
      </c>
      <c r="F778" s="55">
        <v>1</v>
      </c>
      <c r="G778" s="52">
        <v>1.0021460531999999</v>
      </c>
      <c r="H778" s="57">
        <v>1698376</v>
      </c>
      <c r="I778" s="57">
        <v>1698455</v>
      </c>
      <c r="M778" s="39"/>
    </row>
    <row r="779" spans="1:13" ht="15.95" customHeight="1" x14ac:dyDescent="0.2">
      <c r="A779" s="38">
        <v>25</v>
      </c>
      <c r="B779" s="46" t="s">
        <v>819</v>
      </c>
      <c r="C779" s="38" t="s">
        <v>69</v>
      </c>
      <c r="D779" s="38" t="s">
        <v>67</v>
      </c>
      <c r="E779" s="52">
        <v>0.50286120590000005</v>
      </c>
      <c r="F779" s="55">
        <v>0.5</v>
      </c>
      <c r="G779" s="52">
        <v>1.0057224117000001</v>
      </c>
      <c r="H779" s="57">
        <v>852219</v>
      </c>
      <c r="I779" s="57">
        <v>852264</v>
      </c>
      <c r="M779" s="39"/>
    </row>
    <row r="780" spans="1:13" ht="15.95" customHeight="1" x14ac:dyDescent="0.2">
      <c r="A780" s="38">
        <v>26</v>
      </c>
      <c r="B780" s="46" t="s">
        <v>820</v>
      </c>
      <c r="C780" s="38" t="s">
        <v>69</v>
      </c>
      <c r="D780" s="38" t="s">
        <v>67</v>
      </c>
      <c r="E780" s="52">
        <v>0.50235021300000005</v>
      </c>
      <c r="F780" s="55">
        <v>0.5</v>
      </c>
      <c r="G780" s="52">
        <v>1.0047004260000001</v>
      </c>
      <c r="H780" s="57">
        <v>851353</v>
      </c>
      <c r="I780" s="57">
        <v>851480</v>
      </c>
      <c r="M780" s="39"/>
    </row>
    <row r="781" spans="1:13" ht="15.95" customHeight="1" x14ac:dyDescent="0.2">
      <c r="A781" s="38">
        <v>27</v>
      </c>
      <c r="B781" s="46" t="s">
        <v>821</v>
      </c>
      <c r="C781" s="38" t="s">
        <v>69</v>
      </c>
      <c r="D781" s="38" t="s">
        <v>70</v>
      </c>
      <c r="E781" s="52">
        <v>1.004087355</v>
      </c>
      <c r="F781" s="55">
        <v>1</v>
      </c>
      <c r="G781" s="52">
        <v>1.004087355</v>
      </c>
      <c r="H781" s="57">
        <v>1701666</v>
      </c>
      <c r="I781" s="57">
        <v>1489978</v>
      </c>
      <c r="M781" s="39"/>
    </row>
    <row r="782" spans="1:13" ht="15.95" customHeight="1" x14ac:dyDescent="0.2">
      <c r="A782" s="38">
        <v>28</v>
      </c>
      <c r="B782" s="46" t="s">
        <v>822</v>
      </c>
      <c r="C782" s="38" t="s">
        <v>69</v>
      </c>
      <c r="D782" s="38" t="s">
        <v>70</v>
      </c>
      <c r="E782" s="52">
        <v>1.004087355</v>
      </c>
      <c r="F782" s="55">
        <v>1</v>
      </c>
      <c r="G782" s="52">
        <v>1.004087355</v>
      </c>
      <c r="H782" s="57">
        <v>1701666</v>
      </c>
      <c r="I782" s="57">
        <v>1701686</v>
      </c>
      <c r="M782" s="39"/>
    </row>
    <row r="783" spans="1:13" ht="15.95" customHeight="1" x14ac:dyDescent="0.2">
      <c r="A783" s="38">
        <v>29</v>
      </c>
      <c r="B783" s="46" t="s">
        <v>823</v>
      </c>
      <c r="C783" s="38" t="s">
        <v>69</v>
      </c>
      <c r="D783" s="38" t="s">
        <v>70</v>
      </c>
      <c r="E783" s="52">
        <v>1.0029632881999999</v>
      </c>
      <c r="F783" s="55">
        <v>1</v>
      </c>
      <c r="G783" s="52">
        <v>1.0029632881999999</v>
      </c>
      <c r="H783" s="57">
        <v>1699761</v>
      </c>
      <c r="I783" s="57">
        <v>1699763</v>
      </c>
      <c r="M783" s="39"/>
    </row>
    <row r="784" spans="1:13" ht="15.95" customHeight="1" x14ac:dyDescent="0.2">
      <c r="A784" s="38">
        <v>30</v>
      </c>
      <c r="B784" s="46" t="s">
        <v>824</v>
      </c>
      <c r="C784" s="38" t="s">
        <v>69</v>
      </c>
      <c r="D784" s="38" t="s">
        <v>70</v>
      </c>
      <c r="E784" s="52">
        <v>1.0034742812999999</v>
      </c>
      <c r="F784" s="55">
        <v>1</v>
      </c>
      <c r="G784" s="52">
        <v>1.0034742812999999</v>
      </c>
      <c r="H784" s="57">
        <v>1700627</v>
      </c>
      <c r="I784" s="57">
        <v>1700772</v>
      </c>
      <c r="M784" s="39"/>
    </row>
    <row r="785" spans="1:13" ht="15.95" customHeight="1" x14ac:dyDescent="0.2">
      <c r="A785" s="38">
        <v>31</v>
      </c>
      <c r="B785" s="46" t="s">
        <v>825</v>
      </c>
      <c r="C785" s="38" t="s">
        <v>69</v>
      </c>
      <c r="D785" s="38" t="s">
        <v>70</v>
      </c>
      <c r="E785" s="52">
        <v>1.0058244957</v>
      </c>
      <c r="F785" s="55">
        <v>1</v>
      </c>
      <c r="G785" s="52">
        <v>1.0058244957</v>
      </c>
      <c r="H785" s="57">
        <v>1704610</v>
      </c>
      <c r="I785" s="57">
        <v>1704702</v>
      </c>
      <c r="M785" s="39"/>
    </row>
    <row r="786" spans="1:13" ht="15.95" customHeight="1" x14ac:dyDescent="0.2">
      <c r="A786" s="38">
        <v>32</v>
      </c>
      <c r="B786" s="46" t="s">
        <v>826</v>
      </c>
      <c r="C786" s="38" t="s">
        <v>69</v>
      </c>
      <c r="D786" s="38" t="s">
        <v>70</v>
      </c>
      <c r="E786" s="52">
        <v>1.0062328182</v>
      </c>
      <c r="F786" s="55">
        <v>1</v>
      </c>
      <c r="G786" s="52">
        <v>1.0062328182</v>
      </c>
      <c r="H786" s="57">
        <v>1705302</v>
      </c>
      <c r="I786" s="57">
        <v>1705446</v>
      </c>
      <c r="M786" s="39"/>
    </row>
    <row r="787" spans="1:13" ht="15.95" customHeight="1" x14ac:dyDescent="0.2">
      <c r="A787" s="38">
        <v>33</v>
      </c>
      <c r="B787" s="46" t="s">
        <v>397</v>
      </c>
      <c r="C787" s="38" t="s">
        <v>69</v>
      </c>
      <c r="D787" s="38" t="s">
        <v>70</v>
      </c>
      <c r="E787" s="52">
        <v>1.0034742812999999</v>
      </c>
      <c r="F787" s="55">
        <v>1</v>
      </c>
      <c r="G787" s="52">
        <v>1.0034742812999999</v>
      </c>
      <c r="H787" s="57">
        <v>1700627</v>
      </c>
      <c r="I787" s="57">
        <v>1700682</v>
      </c>
      <c r="M787" s="39"/>
    </row>
    <row r="788" spans="1:13" ht="15.95" customHeight="1" x14ac:dyDescent="0.2">
      <c r="A788" s="38">
        <v>34</v>
      </c>
      <c r="B788" s="46" t="s">
        <v>827</v>
      </c>
      <c r="C788" s="38" t="s">
        <v>69</v>
      </c>
      <c r="D788" s="38" t="s">
        <v>67</v>
      </c>
      <c r="E788" s="52">
        <v>0.50439359429999997</v>
      </c>
      <c r="F788" s="55">
        <v>0.5</v>
      </c>
      <c r="G788" s="52">
        <v>1.0087871885999999</v>
      </c>
      <c r="H788" s="57">
        <v>854816</v>
      </c>
      <c r="I788" s="57">
        <v>854841</v>
      </c>
      <c r="M788" s="39"/>
    </row>
    <row r="789" spans="1:13" ht="15.95" customHeight="1" x14ac:dyDescent="0.2">
      <c r="A789" s="38">
        <v>35</v>
      </c>
      <c r="B789" s="46" t="s">
        <v>828</v>
      </c>
      <c r="C789" s="38" t="s">
        <v>69</v>
      </c>
      <c r="D789" s="38" t="s">
        <v>70</v>
      </c>
      <c r="E789" s="52">
        <v>1.0048025093999999</v>
      </c>
      <c r="F789" s="55">
        <v>1</v>
      </c>
      <c r="G789" s="52">
        <v>1.0048025093999999</v>
      </c>
      <c r="H789" s="57">
        <v>1702878</v>
      </c>
      <c r="I789" s="57">
        <v>1702954</v>
      </c>
      <c r="M789" s="39"/>
    </row>
    <row r="790" spans="1:13" ht="15.95" customHeight="1" x14ac:dyDescent="0.2">
      <c r="A790" s="38">
        <v>36</v>
      </c>
      <c r="B790" s="46" t="s">
        <v>829</v>
      </c>
      <c r="C790" s="38" t="s">
        <v>69</v>
      </c>
      <c r="D790" s="38" t="s">
        <v>70</v>
      </c>
      <c r="E790" s="52">
        <v>1.0038826037999999</v>
      </c>
      <c r="F790" s="55">
        <v>1</v>
      </c>
      <c r="G790" s="52">
        <v>1.0038826037999999</v>
      </c>
      <c r="H790" s="57">
        <v>1701319</v>
      </c>
      <c r="I790" s="57">
        <v>1701426</v>
      </c>
      <c r="M790" s="39"/>
    </row>
    <row r="791" spans="1:13" ht="15.95" customHeight="1" x14ac:dyDescent="0.2">
      <c r="A791" s="38">
        <v>37</v>
      </c>
      <c r="B791" s="46" t="s">
        <v>830</v>
      </c>
      <c r="C791" s="38" t="s">
        <v>69</v>
      </c>
      <c r="D791" s="38" t="s">
        <v>70</v>
      </c>
      <c r="E791" s="52">
        <v>1.0041894357000001</v>
      </c>
      <c r="F791" s="55">
        <v>1</v>
      </c>
      <c r="G791" s="52">
        <v>1.0041894357000001</v>
      </c>
      <c r="H791" s="57">
        <v>1701839</v>
      </c>
      <c r="I791" s="57">
        <v>1701636</v>
      </c>
      <c r="M791" s="39"/>
    </row>
    <row r="792" spans="1:13" ht="15.95" customHeight="1" x14ac:dyDescent="0.2">
      <c r="A792" s="38">
        <v>38</v>
      </c>
      <c r="B792" s="46" t="s">
        <v>831</v>
      </c>
      <c r="C792" s="38" t="s">
        <v>69</v>
      </c>
      <c r="D792" s="38" t="s">
        <v>70</v>
      </c>
      <c r="E792" s="52">
        <v>1.0073568850000001</v>
      </c>
      <c r="F792" s="55">
        <v>1</v>
      </c>
      <c r="G792" s="52">
        <v>1.0073568850000001</v>
      </c>
      <c r="H792" s="57">
        <v>1707207</v>
      </c>
      <c r="I792" s="57">
        <v>1707413</v>
      </c>
      <c r="M792" s="39"/>
    </row>
    <row r="793" spans="1:13" ht="15.95" customHeight="1" x14ac:dyDescent="0.2">
      <c r="A793" s="38">
        <v>39</v>
      </c>
      <c r="B793" s="46" t="s">
        <v>832</v>
      </c>
      <c r="C793" s="38" t="s">
        <v>69</v>
      </c>
      <c r="D793" s="38" t="s">
        <v>70</v>
      </c>
      <c r="E793" s="52">
        <v>1.0053135026</v>
      </c>
      <c r="F793" s="55">
        <v>1</v>
      </c>
      <c r="G793" s="52">
        <v>1.0053135026</v>
      </c>
      <c r="H793" s="57">
        <v>1703744</v>
      </c>
      <c r="I793" s="57">
        <v>1704008</v>
      </c>
      <c r="M793" s="39"/>
    </row>
    <row r="794" spans="1:13" ht="15.95" customHeight="1" x14ac:dyDescent="0.2">
      <c r="A794" s="38">
        <v>40</v>
      </c>
      <c r="B794" s="46" t="s">
        <v>833</v>
      </c>
      <c r="C794" s="38" t="s">
        <v>69</v>
      </c>
      <c r="D794" s="38" t="s">
        <v>70</v>
      </c>
      <c r="E794" s="52">
        <v>1.0067438113</v>
      </c>
      <c r="F794" s="55">
        <v>1</v>
      </c>
      <c r="G794" s="52">
        <v>1.0067438113</v>
      </c>
      <c r="H794" s="57">
        <v>1706168</v>
      </c>
      <c r="I794" s="57">
        <v>1706275</v>
      </c>
      <c r="M794" s="39"/>
    </row>
    <row r="795" spans="1:13" ht="15.95" customHeight="1" x14ac:dyDescent="0.2">
      <c r="A795" s="38">
        <v>41</v>
      </c>
      <c r="B795" s="46" t="s">
        <v>834</v>
      </c>
      <c r="C795" s="38" t="s">
        <v>69</v>
      </c>
      <c r="D795" s="38" t="s">
        <v>70</v>
      </c>
      <c r="E795" s="52">
        <v>1.0077657976000001</v>
      </c>
      <c r="F795" s="55">
        <v>1</v>
      </c>
      <c r="G795" s="52">
        <v>1.0077657976000001</v>
      </c>
      <c r="H795" s="57">
        <v>1707900</v>
      </c>
      <c r="I795" s="57">
        <v>1707843</v>
      </c>
      <c r="M795" s="39"/>
    </row>
    <row r="796" spans="1:13" ht="15.95" customHeight="1" x14ac:dyDescent="0.2">
      <c r="A796" s="38">
        <v>42</v>
      </c>
      <c r="B796" s="46" t="s">
        <v>835</v>
      </c>
      <c r="C796" s="38" t="s">
        <v>69</v>
      </c>
      <c r="D796" s="38" t="s">
        <v>70</v>
      </c>
      <c r="E796" s="52">
        <v>1.0084809519</v>
      </c>
      <c r="F796" s="55">
        <v>1</v>
      </c>
      <c r="G796" s="52">
        <v>1.0084809519</v>
      </c>
      <c r="H796" s="57">
        <v>1709112</v>
      </c>
      <c r="I796" s="57">
        <v>1709022</v>
      </c>
      <c r="M796" s="39"/>
    </row>
    <row r="797" spans="1:13" ht="15.95" customHeight="1" x14ac:dyDescent="0.2">
      <c r="A797" s="38">
        <v>43</v>
      </c>
      <c r="B797" s="46" t="s">
        <v>836</v>
      </c>
      <c r="C797" s="38" t="s">
        <v>69</v>
      </c>
      <c r="D797" s="38" t="s">
        <v>70</v>
      </c>
      <c r="E797" s="52">
        <v>1</v>
      </c>
      <c r="F797" s="55">
        <v>1</v>
      </c>
      <c r="G797" s="52">
        <v>1</v>
      </c>
      <c r="H797" s="57">
        <v>1694739</v>
      </c>
      <c r="I797" s="57">
        <v>1694739</v>
      </c>
      <c r="M797" s="39"/>
    </row>
    <row r="798" spans="1:13" ht="15.95" customHeight="1" x14ac:dyDescent="0.2">
      <c r="A798" s="38">
        <v>44</v>
      </c>
      <c r="B798" s="46" t="s">
        <v>837</v>
      </c>
      <c r="C798" s="38" t="s">
        <v>69</v>
      </c>
      <c r="D798" s="38" t="s">
        <v>70</v>
      </c>
      <c r="E798" s="52">
        <v>1.0114442400999999</v>
      </c>
      <c r="F798" s="55">
        <v>1</v>
      </c>
      <c r="G798" s="52">
        <v>1.0114442400999999</v>
      </c>
      <c r="H798" s="57">
        <v>1714134</v>
      </c>
      <c r="I798" s="57">
        <v>1714360</v>
      </c>
      <c r="M798" s="39"/>
    </row>
    <row r="799" spans="1:13" ht="15.95" customHeight="1" x14ac:dyDescent="0.2">
      <c r="A799" s="38">
        <v>45</v>
      </c>
      <c r="B799" s="46" t="s">
        <v>838</v>
      </c>
      <c r="C799" s="38" t="s">
        <v>122</v>
      </c>
      <c r="D799" s="38" t="s">
        <v>70</v>
      </c>
      <c r="E799" s="52">
        <v>1</v>
      </c>
      <c r="F799" s="55">
        <v>1</v>
      </c>
      <c r="G799" s="52">
        <v>1</v>
      </c>
      <c r="H799" s="57">
        <v>3389588</v>
      </c>
      <c r="I799" s="57">
        <v>3389588</v>
      </c>
      <c r="L799" s="35"/>
      <c r="M799" s="43"/>
    </row>
    <row r="800" spans="1:13" ht="15.95" customHeight="1" x14ac:dyDescent="0.2">
      <c r="A800" s="38">
        <v>46</v>
      </c>
      <c r="B800" s="46" t="s">
        <v>839</v>
      </c>
      <c r="C800" s="38" t="s">
        <v>122</v>
      </c>
      <c r="D800" s="38" t="s">
        <v>67</v>
      </c>
      <c r="E800" s="52">
        <v>0.51185247300000003</v>
      </c>
      <c r="F800" s="55">
        <v>0.5</v>
      </c>
      <c r="G800" s="52">
        <v>1.0237049459000001</v>
      </c>
      <c r="H800" s="57">
        <v>1734969</v>
      </c>
      <c r="I800" s="57">
        <v>1735614</v>
      </c>
      <c r="L800" s="35"/>
      <c r="M800" s="43"/>
    </row>
    <row r="801" spans="1:12" ht="15.95" customHeight="1" x14ac:dyDescent="0.2">
      <c r="A801" s="61" t="s">
        <v>840</v>
      </c>
      <c r="B801" s="62"/>
      <c r="C801" s="56"/>
      <c r="D801" s="56"/>
      <c r="E801" s="53"/>
      <c r="F801" s="56"/>
      <c r="G801" s="53"/>
      <c r="H801" s="34">
        <f>H7+H12+H29+H61+H84+H110+H128+H144+H171+H191+H227+H246+H283+H303+H329+H346+H385+H409+H446+H470+H488+H512+H518+H554+H556+H558+H602+H617+H663+H715+H748+H754</f>
        <v>1084832159</v>
      </c>
      <c r="I801" s="34">
        <f>I7+I12+I29+I61+I84+I110+I128+I144+I171+I191+I227+I246+I283+I303+I329+I346+I385+I409+I446+I470+I488+I512+I518+I554+I556+I558+I602+I617+I663+I715+I748+I754</f>
        <v>1085889457</v>
      </c>
      <c r="L801" s="35"/>
    </row>
    <row r="802" spans="1:12" ht="15.95" customHeight="1" x14ac:dyDescent="0.2">
      <c r="B802" s="47"/>
    </row>
    <row r="803" spans="1:12" ht="16.5" customHeight="1" x14ac:dyDescent="0.2">
      <c r="A803" s="63" t="s">
        <v>841</v>
      </c>
      <c r="B803" s="63"/>
      <c r="C803" s="63"/>
      <c r="D803" s="63"/>
      <c r="E803" s="63"/>
      <c r="F803" s="63"/>
      <c r="G803" s="63"/>
      <c r="H803" s="63"/>
      <c r="I803" s="63"/>
    </row>
    <row r="804" spans="1:12" s="49" customFormat="1" ht="19.5" customHeight="1" x14ac:dyDescent="0.2">
      <c r="A804" s="63" t="s">
        <v>842</v>
      </c>
      <c r="B804" s="63"/>
      <c r="C804" s="63"/>
      <c r="D804" s="63"/>
      <c r="E804" s="63"/>
      <c r="F804" s="63"/>
      <c r="G804" s="63"/>
      <c r="H804" s="63"/>
      <c r="I804" s="63"/>
      <c r="L804" s="50"/>
    </row>
    <row r="805" spans="1:12" ht="15.95" customHeight="1" x14ac:dyDescent="0.2">
      <c r="C805" s="39"/>
    </row>
    <row r="806" spans="1:12" ht="15.95" customHeight="1" x14ac:dyDescent="0.2"/>
    <row r="807" spans="1:12" ht="15.95" customHeight="1" x14ac:dyDescent="0.2"/>
    <row r="808" spans="1:12" ht="15.95" customHeight="1" x14ac:dyDescent="0.2"/>
    <row r="809" spans="1:12" ht="15.95" customHeight="1" x14ac:dyDescent="0.2"/>
    <row r="810" spans="1:12" ht="15.95" customHeight="1" x14ac:dyDescent="0.2"/>
    <row r="811" spans="1:12" ht="15.95" customHeight="1" x14ac:dyDescent="0.2"/>
    <row r="812" spans="1:12" ht="15.95" customHeight="1" x14ac:dyDescent="0.2"/>
    <row r="813" spans="1:12" ht="15.95" customHeight="1" x14ac:dyDescent="0.2"/>
  </sheetData>
  <mergeCells count="14">
    <mergeCell ref="I5:I6"/>
    <mergeCell ref="A801:B801"/>
    <mergeCell ref="A803:I803"/>
    <mergeCell ref="A804:I804"/>
    <mergeCell ref="E1:I1"/>
    <mergeCell ref="A2:I2"/>
    <mergeCell ref="A4:I4"/>
    <mergeCell ref="A5:A6"/>
    <mergeCell ref="B5:B6"/>
    <mergeCell ref="C5:C6"/>
    <mergeCell ref="D5:D6"/>
    <mergeCell ref="E5:E6"/>
    <mergeCell ref="F5:G5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Y48"/>
  <sheetViews>
    <sheetView view="pageBreakPreview" zoomScale="106" zoomScaleNormal="100" zoomScaleSheetLayoutView="106" workbookViewId="0">
      <pane ySplit="4" topLeftCell="A5" activePane="bottomLeft" state="frozen"/>
      <selection pane="bottomLeft" activeCell="J17" sqref="J17"/>
    </sheetView>
  </sheetViews>
  <sheetFormatPr defaultRowHeight="12.75" x14ac:dyDescent="0.2"/>
  <cols>
    <col min="1" max="1" width="8" style="2" customWidth="1"/>
    <col min="2" max="2" width="42.5703125" style="1" customWidth="1"/>
    <col min="3" max="3" width="12.42578125" style="1" customWidth="1"/>
    <col min="4" max="4" width="10.28515625" style="1" customWidth="1"/>
    <col min="5" max="5" width="10.7109375" style="3" customWidth="1"/>
    <col min="6" max="7" width="10.7109375" style="12" customWidth="1"/>
    <col min="8" max="8" width="10.7109375" style="13" customWidth="1"/>
    <col min="9" max="168" width="9.140625" style="3"/>
    <col min="169" max="169" width="7.140625" style="3" customWidth="1"/>
    <col min="170" max="170" width="40.5703125" style="3" customWidth="1"/>
    <col min="171" max="171" width="18.85546875" style="3" bestFit="1" customWidth="1"/>
    <col min="172" max="172" width="10.140625" style="3" customWidth="1"/>
    <col min="173" max="173" width="11.42578125" style="3" bestFit="1" customWidth="1"/>
    <col min="174" max="199" width="9.140625" style="3"/>
    <col min="200" max="200" width="9.140625" style="3" customWidth="1"/>
    <col min="201" max="201" width="42.5703125" style="3" customWidth="1"/>
    <col min="202" max="203" width="11.5703125" style="3" customWidth="1"/>
    <col min="204" max="204" width="9.28515625" style="3" customWidth="1"/>
    <col min="205" max="205" width="8.5703125" style="3" customWidth="1"/>
    <col min="206" max="206" width="10.7109375" style="3" customWidth="1"/>
    <col min="207" max="207" width="11.42578125" style="3" customWidth="1"/>
    <col min="208" max="208" width="17.85546875" style="3" customWidth="1"/>
    <col min="209" max="209" width="15.42578125" style="3" customWidth="1"/>
    <col min="210" max="210" width="17" style="3" customWidth="1"/>
    <col min="211" max="211" width="14.28515625" style="3" customWidth="1"/>
    <col min="212" max="212" width="12.85546875" style="3" customWidth="1"/>
    <col min="213" max="214" width="14.140625" style="3" customWidth="1"/>
    <col min="215" max="215" width="10.7109375" style="3" customWidth="1"/>
    <col min="216" max="216" width="10" style="3" customWidth="1"/>
    <col min="217" max="217" width="9.140625" style="3"/>
    <col min="218" max="218" width="17.28515625" style="3" customWidth="1"/>
    <col min="219" max="424" width="9.140625" style="3"/>
    <col min="425" max="425" width="7.140625" style="3" customWidth="1"/>
    <col min="426" max="426" width="40.5703125" style="3" customWidth="1"/>
    <col min="427" max="427" width="18.85546875" style="3" bestFit="1" customWidth="1"/>
    <col min="428" max="428" width="10.140625" style="3" customWidth="1"/>
    <col min="429" max="429" width="11.42578125" style="3" bestFit="1" customWidth="1"/>
    <col min="430" max="455" width="9.140625" style="3"/>
    <col min="456" max="456" width="9.140625" style="3" customWidth="1"/>
    <col min="457" max="457" width="42.5703125" style="3" customWidth="1"/>
    <col min="458" max="459" width="11.5703125" style="3" customWidth="1"/>
    <col min="460" max="460" width="9.28515625" style="3" customWidth="1"/>
    <col min="461" max="461" width="8.5703125" style="3" customWidth="1"/>
    <col min="462" max="462" width="10.7109375" style="3" customWidth="1"/>
    <col min="463" max="463" width="11.42578125" style="3" customWidth="1"/>
    <col min="464" max="464" width="17.85546875" style="3" customWidth="1"/>
    <col min="465" max="465" width="15.42578125" style="3" customWidth="1"/>
    <col min="466" max="466" width="17" style="3" customWidth="1"/>
    <col min="467" max="467" width="14.28515625" style="3" customWidth="1"/>
    <col min="468" max="468" width="12.85546875" style="3" customWidth="1"/>
    <col min="469" max="470" width="14.140625" style="3" customWidth="1"/>
    <col min="471" max="471" width="10.7109375" style="3" customWidth="1"/>
    <col min="472" max="472" width="10" style="3" customWidth="1"/>
    <col min="473" max="473" width="9.140625" style="3"/>
    <col min="474" max="474" width="17.28515625" style="3" customWidth="1"/>
    <col min="475" max="680" width="9.140625" style="3"/>
    <col min="681" max="681" width="7.140625" style="3" customWidth="1"/>
    <col min="682" max="682" width="40.5703125" style="3" customWidth="1"/>
    <col min="683" max="683" width="18.85546875" style="3" bestFit="1" customWidth="1"/>
    <col min="684" max="684" width="10.140625" style="3" customWidth="1"/>
    <col min="685" max="685" width="11.42578125" style="3" bestFit="1" customWidth="1"/>
    <col min="686" max="711" width="9.140625" style="3"/>
    <col min="712" max="712" width="9.140625" style="3" customWidth="1"/>
    <col min="713" max="713" width="42.5703125" style="3" customWidth="1"/>
    <col min="714" max="715" width="11.5703125" style="3" customWidth="1"/>
    <col min="716" max="716" width="9.28515625" style="3" customWidth="1"/>
    <col min="717" max="717" width="8.5703125" style="3" customWidth="1"/>
    <col min="718" max="718" width="10.7109375" style="3" customWidth="1"/>
    <col min="719" max="719" width="11.42578125" style="3" customWidth="1"/>
    <col min="720" max="720" width="17.85546875" style="3" customWidth="1"/>
    <col min="721" max="721" width="15.42578125" style="3" customWidth="1"/>
    <col min="722" max="722" width="17" style="3" customWidth="1"/>
    <col min="723" max="723" width="14.28515625" style="3" customWidth="1"/>
    <col min="724" max="724" width="12.85546875" style="3" customWidth="1"/>
    <col min="725" max="726" width="14.140625" style="3" customWidth="1"/>
    <col min="727" max="727" width="10.7109375" style="3" customWidth="1"/>
    <col min="728" max="728" width="10" style="3" customWidth="1"/>
    <col min="729" max="729" width="9.140625" style="3"/>
    <col min="730" max="730" width="17.28515625" style="3" customWidth="1"/>
    <col min="731" max="936" width="9.140625" style="3"/>
    <col min="937" max="937" width="7.140625" style="3" customWidth="1"/>
    <col min="938" max="938" width="40.5703125" style="3" customWidth="1"/>
    <col min="939" max="939" width="18.85546875" style="3" bestFit="1" customWidth="1"/>
    <col min="940" max="940" width="10.140625" style="3" customWidth="1"/>
    <col min="941" max="941" width="11.42578125" style="3" bestFit="1" customWidth="1"/>
    <col min="942" max="967" width="9.140625" style="3"/>
    <col min="968" max="968" width="9.140625" style="3" customWidth="1"/>
    <col min="969" max="969" width="42.5703125" style="3" customWidth="1"/>
    <col min="970" max="971" width="11.5703125" style="3" customWidth="1"/>
    <col min="972" max="972" width="9.28515625" style="3" customWidth="1"/>
    <col min="973" max="973" width="8.5703125" style="3" customWidth="1"/>
    <col min="974" max="974" width="10.7109375" style="3" customWidth="1"/>
    <col min="975" max="975" width="11.42578125" style="3" customWidth="1"/>
    <col min="976" max="976" width="17.85546875" style="3" customWidth="1"/>
    <col min="977" max="977" width="15.42578125" style="3" customWidth="1"/>
    <col min="978" max="978" width="17" style="3" customWidth="1"/>
    <col min="979" max="979" width="14.28515625" style="3" customWidth="1"/>
    <col min="980" max="980" width="12.85546875" style="3" customWidth="1"/>
    <col min="981" max="982" width="14.140625" style="3" customWidth="1"/>
    <col min="983" max="983" width="10.7109375" style="3" customWidth="1"/>
    <col min="984" max="984" width="10" style="3" customWidth="1"/>
    <col min="985" max="985" width="9.140625" style="3"/>
    <col min="986" max="986" width="17.28515625" style="3" customWidth="1"/>
    <col min="987" max="1192" width="9.140625" style="3"/>
    <col min="1193" max="1193" width="7.140625" style="3" customWidth="1"/>
    <col min="1194" max="1194" width="40.5703125" style="3" customWidth="1"/>
    <col min="1195" max="1195" width="18.85546875" style="3" bestFit="1" customWidth="1"/>
    <col min="1196" max="1196" width="10.140625" style="3" customWidth="1"/>
    <col min="1197" max="1197" width="11.42578125" style="3" bestFit="1" customWidth="1"/>
    <col min="1198" max="1223" width="9.140625" style="3"/>
    <col min="1224" max="1224" width="9.140625" style="3" customWidth="1"/>
    <col min="1225" max="1225" width="42.5703125" style="3" customWidth="1"/>
    <col min="1226" max="1227" width="11.5703125" style="3" customWidth="1"/>
    <col min="1228" max="1228" width="9.28515625" style="3" customWidth="1"/>
    <col min="1229" max="1229" width="8.5703125" style="3" customWidth="1"/>
    <col min="1230" max="1230" width="10.7109375" style="3" customWidth="1"/>
    <col min="1231" max="1231" width="11.42578125" style="3" customWidth="1"/>
    <col min="1232" max="1232" width="17.85546875" style="3" customWidth="1"/>
    <col min="1233" max="1233" width="15.42578125" style="3" customWidth="1"/>
    <col min="1234" max="1234" width="17" style="3" customWidth="1"/>
    <col min="1235" max="1235" width="14.28515625" style="3" customWidth="1"/>
    <col min="1236" max="1236" width="12.85546875" style="3" customWidth="1"/>
    <col min="1237" max="1238" width="14.140625" style="3" customWidth="1"/>
    <col min="1239" max="1239" width="10.7109375" style="3" customWidth="1"/>
    <col min="1240" max="1240" width="10" style="3" customWidth="1"/>
    <col min="1241" max="1241" width="9.140625" style="3"/>
    <col min="1242" max="1242" width="17.28515625" style="3" customWidth="1"/>
    <col min="1243" max="1448" width="9.140625" style="3"/>
    <col min="1449" max="1449" width="7.140625" style="3" customWidth="1"/>
    <col min="1450" max="1450" width="40.5703125" style="3" customWidth="1"/>
    <col min="1451" max="1451" width="18.85546875" style="3" bestFit="1" customWidth="1"/>
    <col min="1452" max="1452" width="10.140625" style="3" customWidth="1"/>
    <col min="1453" max="1453" width="11.42578125" style="3" bestFit="1" customWidth="1"/>
    <col min="1454" max="1479" width="9.140625" style="3"/>
    <col min="1480" max="1480" width="9.140625" style="3" customWidth="1"/>
    <col min="1481" max="1481" width="42.5703125" style="3" customWidth="1"/>
    <col min="1482" max="1483" width="11.5703125" style="3" customWidth="1"/>
    <col min="1484" max="1484" width="9.28515625" style="3" customWidth="1"/>
    <col min="1485" max="1485" width="8.5703125" style="3" customWidth="1"/>
    <col min="1486" max="1486" width="10.7109375" style="3" customWidth="1"/>
    <col min="1487" max="1487" width="11.42578125" style="3" customWidth="1"/>
    <col min="1488" max="1488" width="17.85546875" style="3" customWidth="1"/>
    <col min="1489" max="1489" width="15.42578125" style="3" customWidth="1"/>
    <col min="1490" max="1490" width="17" style="3" customWidth="1"/>
    <col min="1491" max="1491" width="14.28515625" style="3" customWidth="1"/>
    <col min="1492" max="1492" width="12.85546875" style="3" customWidth="1"/>
    <col min="1493" max="1494" width="14.140625" style="3" customWidth="1"/>
    <col min="1495" max="1495" width="10.7109375" style="3" customWidth="1"/>
    <col min="1496" max="1496" width="10" style="3" customWidth="1"/>
    <col min="1497" max="1497" width="9.140625" style="3"/>
    <col min="1498" max="1498" width="17.28515625" style="3" customWidth="1"/>
    <col min="1499" max="1704" width="9.140625" style="3"/>
    <col min="1705" max="1705" width="7.140625" style="3" customWidth="1"/>
    <col min="1706" max="1706" width="40.5703125" style="3" customWidth="1"/>
    <col min="1707" max="1707" width="18.85546875" style="3" bestFit="1" customWidth="1"/>
    <col min="1708" max="1708" width="10.140625" style="3" customWidth="1"/>
    <col min="1709" max="1709" width="11.42578125" style="3" bestFit="1" customWidth="1"/>
    <col min="1710" max="1735" width="9.140625" style="3"/>
    <col min="1736" max="1736" width="9.140625" style="3" customWidth="1"/>
    <col min="1737" max="1737" width="42.5703125" style="3" customWidth="1"/>
    <col min="1738" max="1739" width="11.5703125" style="3" customWidth="1"/>
    <col min="1740" max="1740" width="9.28515625" style="3" customWidth="1"/>
    <col min="1741" max="1741" width="8.5703125" style="3" customWidth="1"/>
    <col min="1742" max="1742" width="10.7109375" style="3" customWidth="1"/>
    <col min="1743" max="1743" width="11.42578125" style="3" customWidth="1"/>
    <col min="1744" max="1744" width="17.85546875" style="3" customWidth="1"/>
    <col min="1745" max="1745" width="15.42578125" style="3" customWidth="1"/>
    <col min="1746" max="1746" width="17" style="3" customWidth="1"/>
    <col min="1747" max="1747" width="14.28515625" style="3" customWidth="1"/>
    <col min="1748" max="1748" width="12.85546875" style="3" customWidth="1"/>
    <col min="1749" max="1750" width="14.140625" style="3" customWidth="1"/>
    <col min="1751" max="1751" width="10.7109375" style="3" customWidth="1"/>
    <col min="1752" max="1752" width="10" style="3" customWidth="1"/>
    <col min="1753" max="1753" width="9.140625" style="3"/>
    <col min="1754" max="1754" width="17.28515625" style="3" customWidth="1"/>
    <col min="1755" max="1960" width="9.140625" style="3"/>
    <col min="1961" max="1961" width="7.140625" style="3" customWidth="1"/>
    <col min="1962" max="1962" width="40.5703125" style="3" customWidth="1"/>
    <col min="1963" max="1963" width="18.85546875" style="3" bestFit="1" customWidth="1"/>
    <col min="1964" max="1964" width="10.140625" style="3" customWidth="1"/>
    <col min="1965" max="1965" width="11.42578125" style="3" bestFit="1" customWidth="1"/>
    <col min="1966" max="1991" width="9.140625" style="3"/>
    <col min="1992" max="1992" width="9.140625" style="3" customWidth="1"/>
    <col min="1993" max="1993" width="42.5703125" style="3" customWidth="1"/>
    <col min="1994" max="1995" width="11.5703125" style="3" customWidth="1"/>
    <col min="1996" max="1996" width="9.28515625" style="3" customWidth="1"/>
    <col min="1997" max="1997" width="8.5703125" style="3" customWidth="1"/>
    <col min="1998" max="1998" width="10.7109375" style="3" customWidth="1"/>
    <col min="1999" max="1999" width="11.42578125" style="3" customWidth="1"/>
    <col min="2000" max="2000" width="17.85546875" style="3" customWidth="1"/>
    <col min="2001" max="2001" width="15.42578125" style="3" customWidth="1"/>
    <col min="2002" max="2002" width="17" style="3" customWidth="1"/>
    <col min="2003" max="2003" width="14.28515625" style="3" customWidth="1"/>
    <col min="2004" max="2004" width="12.85546875" style="3" customWidth="1"/>
    <col min="2005" max="2006" width="14.140625" style="3" customWidth="1"/>
    <col min="2007" max="2007" width="10.7109375" style="3" customWidth="1"/>
    <col min="2008" max="2008" width="10" style="3" customWidth="1"/>
    <col min="2009" max="2009" width="9.140625" style="3"/>
    <col min="2010" max="2010" width="17.28515625" style="3" customWidth="1"/>
    <col min="2011" max="2216" width="9.140625" style="3"/>
    <col min="2217" max="2217" width="7.140625" style="3" customWidth="1"/>
    <col min="2218" max="2218" width="40.5703125" style="3" customWidth="1"/>
    <col min="2219" max="2219" width="18.85546875" style="3" bestFit="1" customWidth="1"/>
    <col min="2220" max="2220" width="10.140625" style="3" customWidth="1"/>
    <col min="2221" max="2221" width="11.42578125" style="3" bestFit="1" customWidth="1"/>
    <col min="2222" max="2247" width="9.140625" style="3"/>
    <col min="2248" max="2248" width="9.140625" style="3" customWidth="1"/>
    <col min="2249" max="2249" width="42.5703125" style="3" customWidth="1"/>
    <col min="2250" max="2251" width="11.5703125" style="3" customWidth="1"/>
    <col min="2252" max="2252" width="9.28515625" style="3" customWidth="1"/>
    <col min="2253" max="2253" width="8.5703125" style="3" customWidth="1"/>
    <col min="2254" max="2254" width="10.7109375" style="3" customWidth="1"/>
    <col min="2255" max="2255" width="11.42578125" style="3" customWidth="1"/>
    <col min="2256" max="2256" width="17.85546875" style="3" customWidth="1"/>
    <col min="2257" max="2257" width="15.42578125" style="3" customWidth="1"/>
    <col min="2258" max="2258" width="17" style="3" customWidth="1"/>
    <col min="2259" max="2259" width="14.28515625" style="3" customWidth="1"/>
    <col min="2260" max="2260" width="12.85546875" style="3" customWidth="1"/>
    <col min="2261" max="2262" width="14.140625" style="3" customWidth="1"/>
    <col min="2263" max="2263" width="10.7109375" style="3" customWidth="1"/>
    <col min="2264" max="2264" width="10" style="3" customWidth="1"/>
    <col min="2265" max="2265" width="9.140625" style="3"/>
    <col min="2266" max="2266" width="17.28515625" style="3" customWidth="1"/>
    <col min="2267" max="2472" width="9.140625" style="3"/>
    <col min="2473" max="2473" width="7.140625" style="3" customWidth="1"/>
    <col min="2474" max="2474" width="40.5703125" style="3" customWidth="1"/>
    <col min="2475" max="2475" width="18.85546875" style="3" bestFit="1" customWidth="1"/>
    <col min="2476" max="2476" width="10.140625" style="3" customWidth="1"/>
    <col min="2477" max="2477" width="11.42578125" style="3" bestFit="1" customWidth="1"/>
    <col min="2478" max="2503" width="9.140625" style="3"/>
    <col min="2504" max="2504" width="9.140625" style="3" customWidth="1"/>
    <col min="2505" max="2505" width="42.5703125" style="3" customWidth="1"/>
    <col min="2506" max="2507" width="11.5703125" style="3" customWidth="1"/>
    <col min="2508" max="2508" width="9.28515625" style="3" customWidth="1"/>
    <col min="2509" max="2509" width="8.5703125" style="3" customWidth="1"/>
    <col min="2510" max="2510" width="10.7109375" style="3" customWidth="1"/>
    <col min="2511" max="2511" width="11.42578125" style="3" customWidth="1"/>
    <col min="2512" max="2512" width="17.85546875" style="3" customWidth="1"/>
    <col min="2513" max="2513" width="15.42578125" style="3" customWidth="1"/>
    <col min="2514" max="2514" width="17" style="3" customWidth="1"/>
    <col min="2515" max="2515" width="14.28515625" style="3" customWidth="1"/>
    <col min="2516" max="2516" width="12.85546875" style="3" customWidth="1"/>
    <col min="2517" max="2518" width="14.140625" style="3" customWidth="1"/>
    <col min="2519" max="2519" width="10.7109375" style="3" customWidth="1"/>
    <col min="2520" max="2520" width="10" style="3" customWidth="1"/>
    <col min="2521" max="2521" width="9.140625" style="3"/>
    <col min="2522" max="2522" width="17.28515625" style="3" customWidth="1"/>
    <col min="2523" max="2728" width="9.140625" style="3"/>
    <col min="2729" max="2729" width="7.140625" style="3" customWidth="1"/>
    <col min="2730" max="2730" width="40.5703125" style="3" customWidth="1"/>
    <col min="2731" max="2731" width="18.85546875" style="3" bestFit="1" customWidth="1"/>
    <col min="2732" max="2732" width="10.140625" style="3" customWidth="1"/>
    <col min="2733" max="2733" width="11.42578125" style="3" bestFit="1" customWidth="1"/>
    <col min="2734" max="2759" width="9.140625" style="3"/>
    <col min="2760" max="2760" width="9.140625" style="3" customWidth="1"/>
    <col min="2761" max="2761" width="42.5703125" style="3" customWidth="1"/>
    <col min="2762" max="2763" width="11.5703125" style="3" customWidth="1"/>
    <col min="2764" max="2764" width="9.28515625" style="3" customWidth="1"/>
    <col min="2765" max="2765" width="8.5703125" style="3" customWidth="1"/>
    <col min="2766" max="2766" width="10.7109375" style="3" customWidth="1"/>
    <col min="2767" max="2767" width="11.42578125" style="3" customWidth="1"/>
    <col min="2768" max="2768" width="17.85546875" style="3" customWidth="1"/>
    <col min="2769" max="2769" width="15.42578125" style="3" customWidth="1"/>
    <col min="2770" max="2770" width="17" style="3" customWidth="1"/>
    <col min="2771" max="2771" width="14.28515625" style="3" customWidth="1"/>
    <col min="2772" max="2772" width="12.85546875" style="3" customWidth="1"/>
    <col min="2773" max="2774" width="14.140625" style="3" customWidth="1"/>
    <col min="2775" max="2775" width="10.7109375" style="3" customWidth="1"/>
    <col min="2776" max="2776" width="10" style="3" customWidth="1"/>
    <col min="2777" max="2777" width="9.140625" style="3"/>
    <col min="2778" max="2778" width="17.28515625" style="3" customWidth="1"/>
    <col min="2779" max="2984" width="9.140625" style="3"/>
    <col min="2985" max="2985" width="7.140625" style="3" customWidth="1"/>
    <col min="2986" max="2986" width="40.5703125" style="3" customWidth="1"/>
    <col min="2987" max="2987" width="18.85546875" style="3" bestFit="1" customWidth="1"/>
    <col min="2988" max="2988" width="10.140625" style="3" customWidth="1"/>
    <col min="2989" max="2989" width="11.42578125" style="3" bestFit="1" customWidth="1"/>
    <col min="2990" max="3015" width="9.140625" style="3"/>
    <col min="3016" max="3016" width="9.140625" style="3" customWidth="1"/>
    <col min="3017" max="3017" width="42.5703125" style="3" customWidth="1"/>
    <col min="3018" max="3019" width="11.5703125" style="3" customWidth="1"/>
    <col min="3020" max="3020" width="9.28515625" style="3" customWidth="1"/>
    <col min="3021" max="3021" width="8.5703125" style="3" customWidth="1"/>
    <col min="3022" max="3022" width="10.7109375" style="3" customWidth="1"/>
    <col min="3023" max="3023" width="11.42578125" style="3" customWidth="1"/>
    <col min="3024" max="3024" width="17.85546875" style="3" customWidth="1"/>
    <col min="3025" max="3025" width="15.42578125" style="3" customWidth="1"/>
    <col min="3026" max="3026" width="17" style="3" customWidth="1"/>
    <col min="3027" max="3027" width="14.28515625" style="3" customWidth="1"/>
    <col min="3028" max="3028" width="12.85546875" style="3" customWidth="1"/>
    <col min="3029" max="3030" width="14.140625" style="3" customWidth="1"/>
    <col min="3031" max="3031" width="10.7109375" style="3" customWidth="1"/>
    <col min="3032" max="3032" width="10" style="3" customWidth="1"/>
    <col min="3033" max="3033" width="9.140625" style="3"/>
    <col min="3034" max="3034" width="17.28515625" style="3" customWidth="1"/>
    <col min="3035" max="3240" width="9.140625" style="3"/>
    <col min="3241" max="3241" width="7.140625" style="3" customWidth="1"/>
    <col min="3242" max="3242" width="40.5703125" style="3" customWidth="1"/>
    <col min="3243" max="3243" width="18.85546875" style="3" bestFit="1" customWidth="1"/>
    <col min="3244" max="3244" width="10.140625" style="3" customWidth="1"/>
    <col min="3245" max="3245" width="11.42578125" style="3" bestFit="1" customWidth="1"/>
    <col min="3246" max="3271" width="9.140625" style="3"/>
    <col min="3272" max="3272" width="9.140625" style="3" customWidth="1"/>
    <col min="3273" max="3273" width="42.5703125" style="3" customWidth="1"/>
    <col min="3274" max="3275" width="11.5703125" style="3" customWidth="1"/>
    <col min="3276" max="3276" width="9.28515625" style="3" customWidth="1"/>
    <col min="3277" max="3277" width="8.5703125" style="3" customWidth="1"/>
    <col min="3278" max="3278" width="10.7109375" style="3" customWidth="1"/>
    <col min="3279" max="3279" width="11.42578125" style="3" customWidth="1"/>
    <col min="3280" max="3280" width="17.85546875" style="3" customWidth="1"/>
    <col min="3281" max="3281" width="15.42578125" style="3" customWidth="1"/>
    <col min="3282" max="3282" width="17" style="3" customWidth="1"/>
    <col min="3283" max="3283" width="14.28515625" style="3" customWidth="1"/>
    <col min="3284" max="3284" width="12.85546875" style="3" customWidth="1"/>
    <col min="3285" max="3286" width="14.140625" style="3" customWidth="1"/>
    <col min="3287" max="3287" width="10.7109375" style="3" customWidth="1"/>
    <col min="3288" max="3288" width="10" style="3" customWidth="1"/>
    <col min="3289" max="3289" width="9.140625" style="3"/>
    <col min="3290" max="3290" width="17.28515625" style="3" customWidth="1"/>
    <col min="3291" max="3496" width="9.140625" style="3"/>
    <col min="3497" max="3497" width="7.140625" style="3" customWidth="1"/>
    <col min="3498" max="3498" width="40.5703125" style="3" customWidth="1"/>
    <col min="3499" max="3499" width="18.85546875" style="3" bestFit="1" customWidth="1"/>
    <col min="3500" max="3500" width="10.140625" style="3" customWidth="1"/>
    <col min="3501" max="3501" width="11.42578125" style="3" bestFit="1" customWidth="1"/>
    <col min="3502" max="3527" width="9.140625" style="3"/>
    <col min="3528" max="3528" width="9.140625" style="3" customWidth="1"/>
    <col min="3529" max="3529" width="42.5703125" style="3" customWidth="1"/>
    <col min="3530" max="3531" width="11.5703125" style="3" customWidth="1"/>
    <col min="3532" max="3532" width="9.28515625" style="3" customWidth="1"/>
    <col min="3533" max="3533" width="8.5703125" style="3" customWidth="1"/>
    <col min="3534" max="3534" width="10.7109375" style="3" customWidth="1"/>
    <col min="3535" max="3535" width="11.42578125" style="3" customWidth="1"/>
    <col min="3536" max="3536" width="17.85546875" style="3" customWidth="1"/>
    <col min="3537" max="3537" width="15.42578125" style="3" customWidth="1"/>
    <col min="3538" max="3538" width="17" style="3" customWidth="1"/>
    <col min="3539" max="3539" width="14.28515625" style="3" customWidth="1"/>
    <col min="3540" max="3540" width="12.85546875" style="3" customWidth="1"/>
    <col min="3541" max="3542" width="14.140625" style="3" customWidth="1"/>
    <col min="3543" max="3543" width="10.7109375" style="3" customWidth="1"/>
    <col min="3544" max="3544" width="10" style="3" customWidth="1"/>
    <col min="3545" max="3545" width="9.140625" style="3"/>
    <col min="3546" max="3546" width="17.28515625" style="3" customWidth="1"/>
    <col min="3547" max="3752" width="9.140625" style="3"/>
    <col min="3753" max="3753" width="7.140625" style="3" customWidth="1"/>
    <col min="3754" max="3754" width="40.5703125" style="3" customWidth="1"/>
    <col min="3755" max="3755" width="18.85546875" style="3" bestFit="1" customWidth="1"/>
    <col min="3756" max="3756" width="10.140625" style="3" customWidth="1"/>
    <col min="3757" max="3757" width="11.42578125" style="3" bestFit="1" customWidth="1"/>
    <col min="3758" max="3783" width="9.140625" style="3"/>
    <col min="3784" max="3784" width="9.140625" style="3" customWidth="1"/>
    <col min="3785" max="3785" width="42.5703125" style="3" customWidth="1"/>
    <col min="3786" max="3787" width="11.5703125" style="3" customWidth="1"/>
    <col min="3788" max="3788" width="9.28515625" style="3" customWidth="1"/>
    <col min="3789" max="3789" width="8.5703125" style="3" customWidth="1"/>
    <col min="3790" max="3790" width="10.7109375" style="3" customWidth="1"/>
    <col min="3791" max="3791" width="11.42578125" style="3" customWidth="1"/>
    <col min="3792" max="3792" width="17.85546875" style="3" customWidth="1"/>
    <col min="3793" max="3793" width="15.42578125" style="3" customWidth="1"/>
    <col min="3794" max="3794" width="17" style="3" customWidth="1"/>
    <col min="3795" max="3795" width="14.28515625" style="3" customWidth="1"/>
    <col min="3796" max="3796" width="12.85546875" style="3" customWidth="1"/>
    <col min="3797" max="3798" width="14.140625" style="3" customWidth="1"/>
    <col min="3799" max="3799" width="10.7109375" style="3" customWidth="1"/>
    <col min="3800" max="3800" width="10" style="3" customWidth="1"/>
    <col min="3801" max="3801" width="9.140625" style="3"/>
    <col min="3802" max="3802" width="17.28515625" style="3" customWidth="1"/>
    <col min="3803" max="4008" width="9.140625" style="3"/>
    <col min="4009" max="4009" width="7.140625" style="3" customWidth="1"/>
    <col min="4010" max="4010" width="40.5703125" style="3" customWidth="1"/>
    <col min="4011" max="4011" width="18.85546875" style="3" bestFit="1" customWidth="1"/>
    <col min="4012" max="4012" width="10.140625" style="3" customWidth="1"/>
    <col min="4013" max="4013" width="11.42578125" style="3" bestFit="1" customWidth="1"/>
    <col min="4014" max="4039" width="9.140625" style="3"/>
    <col min="4040" max="4040" width="9.140625" style="3" customWidth="1"/>
    <col min="4041" max="4041" width="42.5703125" style="3" customWidth="1"/>
    <col min="4042" max="4043" width="11.5703125" style="3" customWidth="1"/>
    <col min="4044" max="4044" width="9.28515625" style="3" customWidth="1"/>
    <col min="4045" max="4045" width="8.5703125" style="3" customWidth="1"/>
    <col min="4046" max="4046" width="10.7109375" style="3" customWidth="1"/>
    <col min="4047" max="4047" width="11.42578125" style="3" customWidth="1"/>
    <col min="4048" max="4048" width="17.85546875" style="3" customWidth="1"/>
    <col min="4049" max="4049" width="15.42578125" style="3" customWidth="1"/>
    <col min="4050" max="4050" width="17" style="3" customWidth="1"/>
    <col min="4051" max="4051" width="14.28515625" style="3" customWidth="1"/>
    <col min="4052" max="4052" width="12.85546875" style="3" customWidth="1"/>
    <col min="4053" max="4054" width="14.140625" style="3" customWidth="1"/>
    <col min="4055" max="4055" width="10.7109375" style="3" customWidth="1"/>
    <col min="4056" max="4056" width="10" style="3" customWidth="1"/>
    <col min="4057" max="4057" width="9.140625" style="3"/>
    <col min="4058" max="4058" width="17.28515625" style="3" customWidth="1"/>
    <col min="4059" max="4264" width="9.140625" style="3"/>
    <col min="4265" max="4265" width="7.140625" style="3" customWidth="1"/>
    <col min="4266" max="4266" width="40.5703125" style="3" customWidth="1"/>
    <col min="4267" max="4267" width="18.85546875" style="3" bestFit="1" customWidth="1"/>
    <col min="4268" max="4268" width="10.140625" style="3" customWidth="1"/>
    <col min="4269" max="4269" width="11.42578125" style="3" bestFit="1" customWidth="1"/>
    <col min="4270" max="4295" width="9.140625" style="3"/>
    <col min="4296" max="4296" width="9.140625" style="3" customWidth="1"/>
    <col min="4297" max="4297" width="42.5703125" style="3" customWidth="1"/>
    <col min="4298" max="4299" width="11.5703125" style="3" customWidth="1"/>
    <col min="4300" max="4300" width="9.28515625" style="3" customWidth="1"/>
    <col min="4301" max="4301" width="8.5703125" style="3" customWidth="1"/>
    <col min="4302" max="4302" width="10.7109375" style="3" customWidth="1"/>
    <col min="4303" max="4303" width="11.42578125" style="3" customWidth="1"/>
    <col min="4304" max="4304" width="17.85546875" style="3" customWidth="1"/>
    <col min="4305" max="4305" width="15.42578125" style="3" customWidth="1"/>
    <col min="4306" max="4306" width="17" style="3" customWidth="1"/>
    <col min="4307" max="4307" width="14.28515625" style="3" customWidth="1"/>
    <col min="4308" max="4308" width="12.85546875" style="3" customWidth="1"/>
    <col min="4309" max="4310" width="14.140625" style="3" customWidth="1"/>
    <col min="4311" max="4311" width="10.7109375" style="3" customWidth="1"/>
    <col min="4312" max="4312" width="10" style="3" customWidth="1"/>
    <col min="4313" max="4313" width="9.140625" style="3"/>
    <col min="4314" max="4314" width="17.28515625" style="3" customWidth="1"/>
    <col min="4315" max="4520" width="9.140625" style="3"/>
    <col min="4521" max="4521" width="7.140625" style="3" customWidth="1"/>
    <col min="4522" max="4522" width="40.5703125" style="3" customWidth="1"/>
    <col min="4523" max="4523" width="18.85546875" style="3" bestFit="1" customWidth="1"/>
    <col min="4524" max="4524" width="10.140625" style="3" customWidth="1"/>
    <col min="4525" max="4525" width="11.42578125" style="3" bestFit="1" customWidth="1"/>
    <col min="4526" max="4551" width="9.140625" style="3"/>
    <col min="4552" max="4552" width="9.140625" style="3" customWidth="1"/>
    <col min="4553" max="4553" width="42.5703125" style="3" customWidth="1"/>
    <col min="4554" max="4555" width="11.5703125" style="3" customWidth="1"/>
    <col min="4556" max="4556" width="9.28515625" style="3" customWidth="1"/>
    <col min="4557" max="4557" width="8.5703125" style="3" customWidth="1"/>
    <col min="4558" max="4558" width="10.7109375" style="3" customWidth="1"/>
    <col min="4559" max="4559" width="11.42578125" style="3" customWidth="1"/>
    <col min="4560" max="4560" width="17.85546875" style="3" customWidth="1"/>
    <col min="4561" max="4561" width="15.42578125" style="3" customWidth="1"/>
    <col min="4562" max="4562" width="17" style="3" customWidth="1"/>
    <col min="4563" max="4563" width="14.28515625" style="3" customWidth="1"/>
    <col min="4564" max="4564" width="12.85546875" style="3" customWidth="1"/>
    <col min="4565" max="4566" width="14.140625" style="3" customWidth="1"/>
    <col min="4567" max="4567" width="10.7109375" style="3" customWidth="1"/>
    <col min="4568" max="4568" width="10" style="3" customWidth="1"/>
    <col min="4569" max="4569" width="9.140625" style="3"/>
    <col min="4570" max="4570" width="17.28515625" style="3" customWidth="1"/>
    <col min="4571" max="4776" width="9.140625" style="3"/>
    <col min="4777" max="4777" width="7.140625" style="3" customWidth="1"/>
    <col min="4778" max="4778" width="40.5703125" style="3" customWidth="1"/>
    <col min="4779" max="4779" width="18.85546875" style="3" bestFit="1" customWidth="1"/>
    <col min="4780" max="4780" width="10.140625" style="3" customWidth="1"/>
    <col min="4781" max="4781" width="11.42578125" style="3" bestFit="1" customWidth="1"/>
    <col min="4782" max="4807" width="9.140625" style="3"/>
    <col min="4808" max="4808" width="9.140625" style="3" customWidth="1"/>
    <col min="4809" max="4809" width="42.5703125" style="3" customWidth="1"/>
    <col min="4810" max="4811" width="11.5703125" style="3" customWidth="1"/>
    <col min="4812" max="4812" width="9.28515625" style="3" customWidth="1"/>
    <col min="4813" max="4813" width="8.5703125" style="3" customWidth="1"/>
    <col min="4814" max="4814" width="10.7109375" style="3" customWidth="1"/>
    <col min="4815" max="4815" width="11.42578125" style="3" customWidth="1"/>
    <col min="4816" max="4816" width="17.85546875" style="3" customWidth="1"/>
    <col min="4817" max="4817" width="15.42578125" style="3" customWidth="1"/>
    <col min="4818" max="4818" width="17" style="3" customWidth="1"/>
    <col min="4819" max="4819" width="14.28515625" style="3" customWidth="1"/>
    <col min="4820" max="4820" width="12.85546875" style="3" customWidth="1"/>
    <col min="4821" max="4822" width="14.140625" style="3" customWidth="1"/>
    <col min="4823" max="4823" width="10.7109375" style="3" customWidth="1"/>
    <col min="4824" max="4824" width="10" style="3" customWidth="1"/>
    <col min="4825" max="4825" width="9.140625" style="3"/>
    <col min="4826" max="4826" width="17.28515625" style="3" customWidth="1"/>
    <col min="4827" max="5032" width="9.140625" style="3"/>
    <col min="5033" max="5033" width="7.140625" style="3" customWidth="1"/>
    <col min="5034" max="5034" width="40.5703125" style="3" customWidth="1"/>
    <col min="5035" max="5035" width="18.85546875" style="3" bestFit="1" customWidth="1"/>
    <col min="5036" max="5036" width="10.140625" style="3" customWidth="1"/>
    <col min="5037" max="5037" width="11.42578125" style="3" bestFit="1" customWidth="1"/>
    <col min="5038" max="5063" width="9.140625" style="3"/>
    <col min="5064" max="5064" width="9.140625" style="3" customWidth="1"/>
    <col min="5065" max="5065" width="42.5703125" style="3" customWidth="1"/>
    <col min="5066" max="5067" width="11.5703125" style="3" customWidth="1"/>
    <col min="5068" max="5068" width="9.28515625" style="3" customWidth="1"/>
    <col min="5069" max="5069" width="8.5703125" style="3" customWidth="1"/>
    <col min="5070" max="5070" width="10.7109375" style="3" customWidth="1"/>
    <col min="5071" max="5071" width="11.42578125" style="3" customWidth="1"/>
    <col min="5072" max="5072" width="17.85546875" style="3" customWidth="1"/>
    <col min="5073" max="5073" width="15.42578125" style="3" customWidth="1"/>
    <col min="5074" max="5074" width="17" style="3" customWidth="1"/>
    <col min="5075" max="5075" width="14.28515625" style="3" customWidth="1"/>
    <col min="5076" max="5076" width="12.85546875" style="3" customWidth="1"/>
    <col min="5077" max="5078" width="14.140625" style="3" customWidth="1"/>
    <col min="5079" max="5079" width="10.7109375" style="3" customWidth="1"/>
    <col min="5080" max="5080" width="10" style="3" customWidth="1"/>
    <col min="5081" max="5081" width="9.140625" style="3"/>
    <col min="5082" max="5082" width="17.28515625" style="3" customWidth="1"/>
    <col min="5083" max="5288" width="9.140625" style="3"/>
    <col min="5289" max="5289" width="7.140625" style="3" customWidth="1"/>
    <col min="5290" max="5290" width="40.5703125" style="3" customWidth="1"/>
    <col min="5291" max="5291" width="18.85546875" style="3" bestFit="1" customWidth="1"/>
    <col min="5292" max="5292" width="10.140625" style="3" customWidth="1"/>
    <col min="5293" max="5293" width="11.42578125" style="3" bestFit="1" customWidth="1"/>
    <col min="5294" max="5319" width="9.140625" style="3"/>
    <col min="5320" max="5320" width="9.140625" style="3" customWidth="1"/>
    <col min="5321" max="5321" width="42.5703125" style="3" customWidth="1"/>
    <col min="5322" max="5323" width="11.5703125" style="3" customWidth="1"/>
    <col min="5324" max="5324" width="9.28515625" style="3" customWidth="1"/>
    <col min="5325" max="5325" width="8.5703125" style="3" customWidth="1"/>
    <col min="5326" max="5326" width="10.7109375" style="3" customWidth="1"/>
    <col min="5327" max="5327" width="11.42578125" style="3" customWidth="1"/>
    <col min="5328" max="5328" width="17.85546875" style="3" customWidth="1"/>
    <col min="5329" max="5329" width="15.42578125" style="3" customWidth="1"/>
    <col min="5330" max="5330" width="17" style="3" customWidth="1"/>
    <col min="5331" max="5331" width="14.28515625" style="3" customWidth="1"/>
    <col min="5332" max="5332" width="12.85546875" style="3" customWidth="1"/>
    <col min="5333" max="5334" width="14.140625" style="3" customWidth="1"/>
    <col min="5335" max="5335" width="10.7109375" style="3" customWidth="1"/>
    <col min="5336" max="5336" width="10" style="3" customWidth="1"/>
    <col min="5337" max="5337" width="9.140625" style="3"/>
    <col min="5338" max="5338" width="17.28515625" style="3" customWidth="1"/>
    <col min="5339" max="5544" width="9.140625" style="3"/>
    <col min="5545" max="5545" width="7.140625" style="3" customWidth="1"/>
    <col min="5546" max="5546" width="40.5703125" style="3" customWidth="1"/>
    <col min="5547" max="5547" width="18.85546875" style="3" bestFit="1" customWidth="1"/>
    <col min="5548" max="5548" width="10.140625" style="3" customWidth="1"/>
    <col min="5549" max="5549" width="11.42578125" style="3" bestFit="1" customWidth="1"/>
    <col min="5550" max="5575" width="9.140625" style="3"/>
    <col min="5576" max="5576" width="9.140625" style="3" customWidth="1"/>
    <col min="5577" max="5577" width="42.5703125" style="3" customWidth="1"/>
    <col min="5578" max="5579" width="11.5703125" style="3" customWidth="1"/>
    <col min="5580" max="5580" width="9.28515625" style="3" customWidth="1"/>
    <col min="5581" max="5581" width="8.5703125" style="3" customWidth="1"/>
    <col min="5582" max="5582" width="10.7109375" style="3" customWidth="1"/>
    <col min="5583" max="5583" width="11.42578125" style="3" customWidth="1"/>
    <col min="5584" max="5584" width="17.85546875" style="3" customWidth="1"/>
    <col min="5585" max="5585" width="15.42578125" style="3" customWidth="1"/>
    <col min="5586" max="5586" width="17" style="3" customWidth="1"/>
    <col min="5587" max="5587" width="14.28515625" style="3" customWidth="1"/>
    <col min="5588" max="5588" width="12.85546875" style="3" customWidth="1"/>
    <col min="5589" max="5590" width="14.140625" style="3" customWidth="1"/>
    <col min="5591" max="5591" width="10.7109375" style="3" customWidth="1"/>
    <col min="5592" max="5592" width="10" style="3" customWidth="1"/>
    <col min="5593" max="5593" width="9.140625" style="3"/>
    <col min="5594" max="5594" width="17.28515625" style="3" customWidth="1"/>
    <col min="5595" max="5800" width="9.140625" style="3"/>
    <col min="5801" max="5801" width="7.140625" style="3" customWidth="1"/>
    <col min="5802" max="5802" width="40.5703125" style="3" customWidth="1"/>
    <col min="5803" max="5803" width="18.85546875" style="3" bestFit="1" customWidth="1"/>
    <col min="5804" max="5804" width="10.140625" style="3" customWidth="1"/>
    <col min="5805" max="5805" width="11.42578125" style="3" bestFit="1" customWidth="1"/>
    <col min="5806" max="5831" width="9.140625" style="3"/>
    <col min="5832" max="5832" width="9.140625" style="3" customWidth="1"/>
    <col min="5833" max="5833" width="42.5703125" style="3" customWidth="1"/>
    <col min="5834" max="5835" width="11.5703125" style="3" customWidth="1"/>
    <col min="5836" max="5836" width="9.28515625" style="3" customWidth="1"/>
    <col min="5837" max="5837" width="8.5703125" style="3" customWidth="1"/>
    <col min="5838" max="5838" width="10.7109375" style="3" customWidth="1"/>
    <col min="5839" max="5839" width="11.42578125" style="3" customWidth="1"/>
    <col min="5840" max="5840" width="17.85546875" style="3" customWidth="1"/>
    <col min="5841" max="5841" width="15.42578125" style="3" customWidth="1"/>
    <col min="5842" max="5842" width="17" style="3" customWidth="1"/>
    <col min="5843" max="5843" width="14.28515625" style="3" customWidth="1"/>
    <col min="5844" max="5844" width="12.85546875" style="3" customWidth="1"/>
    <col min="5845" max="5846" width="14.140625" style="3" customWidth="1"/>
    <col min="5847" max="5847" width="10.7109375" style="3" customWidth="1"/>
    <col min="5848" max="5848" width="10" style="3" customWidth="1"/>
    <col min="5849" max="5849" width="9.140625" style="3"/>
    <col min="5850" max="5850" width="17.28515625" style="3" customWidth="1"/>
    <col min="5851" max="6056" width="9.140625" style="3"/>
    <col min="6057" max="6057" width="7.140625" style="3" customWidth="1"/>
    <col min="6058" max="6058" width="40.5703125" style="3" customWidth="1"/>
    <col min="6059" max="6059" width="18.85546875" style="3" bestFit="1" customWidth="1"/>
    <col min="6060" max="6060" width="10.140625" style="3" customWidth="1"/>
    <col min="6061" max="6061" width="11.42578125" style="3" bestFit="1" customWidth="1"/>
    <col min="6062" max="6087" width="9.140625" style="3"/>
    <col min="6088" max="6088" width="9.140625" style="3" customWidth="1"/>
    <col min="6089" max="6089" width="42.5703125" style="3" customWidth="1"/>
    <col min="6090" max="6091" width="11.5703125" style="3" customWidth="1"/>
    <col min="6092" max="6092" width="9.28515625" style="3" customWidth="1"/>
    <col min="6093" max="6093" width="8.5703125" style="3" customWidth="1"/>
    <col min="6094" max="6094" width="10.7109375" style="3" customWidth="1"/>
    <col min="6095" max="6095" width="11.42578125" style="3" customWidth="1"/>
    <col min="6096" max="6096" width="17.85546875" style="3" customWidth="1"/>
    <col min="6097" max="6097" width="15.42578125" style="3" customWidth="1"/>
    <col min="6098" max="6098" width="17" style="3" customWidth="1"/>
    <col min="6099" max="6099" width="14.28515625" style="3" customWidth="1"/>
    <col min="6100" max="6100" width="12.85546875" style="3" customWidth="1"/>
    <col min="6101" max="6102" width="14.140625" style="3" customWidth="1"/>
    <col min="6103" max="6103" width="10.7109375" style="3" customWidth="1"/>
    <col min="6104" max="6104" width="10" style="3" customWidth="1"/>
    <col min="6105" max="6105" width="9.140625" style="3"/>
    <col min="6106" max="6106" width="17.28515625" style="3" customWidth="1"/>
    <col min="6107" max="6312" width="9.140625" style="3"/>
    <col min="6313" max="6313" width="7.140625" style="3" customWidth="1"/>
    <col min="6314" max="6314" width="40.5703125" style="3" customWidth="1"/>
    <col min="6315" max="6315" width="18.85546875" style="3" bestFit="1" customWidth="1"/>
    <col min="6316" max="6316" width="10.140625" style="3" customWidth="1"/>
    <col min="6317" max="6317" width="11.42578125" style="3" bestFit="1" customWidth="1"/>
    <col min="6318" max="6343" width="9.140625" style="3"/>
    <col min="6344" max="6344" width="9.140625" style="3" customWidth="1"/>
    <col min="6345" max="6345" width="42.5703125" style="3" customWidth="1"/>
    <col min="6346" max="6347" width="11.5703125" style="3" customWidth="1"/>
    <col min="6348" max="6348" width="9.28515625" style="3" customWidth="1"/>
    <col min="6349" max="6349" width="8.5703125" style="3" customWidth="1"/>
    <col min="6350" max="6350" width="10.7109375" style="3" customWidth="1"/>
    <col min="6351" max="6351" width="11.42578125" style="3" customWidth="1"/>
    <col min="6352" max="6352" width="17.85546875" style="3" customWidth="1"/>
    <col min="6353" max="6353" width="15.42578125" style="3" customWidth="1"/>
    <col min="6354" max="6354" width="17" style="3" customWidth="1"/>
    <col min="6355" max="6355" width="14.28515625" style="3" customWidth="1"/>
    <col min="6356" max="6356" width="12.85546875" style="3" customWidth="1"/>
    <col min="6357" max="6358" width="14.140625" style="3" customWidth="1"/>
    <col min="6359" max="6359" width="10.7109375" style="3" customWidth="1"/>
    <col min="6360" max="6360" width="10" style="3" customWidth="1"/>
    <col min="6361" max="6361" width="9.140625" style="3"/>
    <col min="6362" max="6362" width="17.28515625" style="3" customWidth="1"/>
    <col min="6363" max="6568" width="9.140625" style="3"/>
    <col min="6569" max="6569" width="7.140625" style="3" customWidth="1"/>
    <col min="6570" max="6570" width="40.5703125" style="3" customWidth="1"/>
    <col min="6571" max="6571" width="18.85546875" style="3" bestFit="1" customWidth="1"/>
    <col min="6572" max="6572" width="10.140625" style="3" customWidth="1"/>
    <col min="6573" max="6573" width="11.42578125" style="3" bestFit="1" customWidth="1"/>
    <col min="6574" max="6599" width="9.140625" style="3"/>
    <col min="6600" max="6600" width="9.140625" style="3" customWidth="1"/>
    <col min="6601" max="6601" width="42.5703125" style="3" customWidth="1"/>
    <col min="6602" max="6603" width="11.5703125" style="3" customWidth="1"/>
    <col min="6604" max="6604" width="9.28515625" style="3" customWidth="1"/>
    <col min="6605" max="6605" width="8.5703125" style="3" customWidth="1"/>
    <col min="6606" max="6606" width="10.7109375" style="3" customWidth="1"/>
    <col min="6607" max="6607" width="11.42578125" style="3" customWidth="1"/>
    <col min="6608" max="6608" width="17.85546875" style="3" customWidth="1"/>
    <col min="6609" max="6609" width="15.42578125" style="3" customWidth="1"/>
    <col min="6610" max="6610" width="17" style="3" customWidth="1"/>
    <col min="6611" max="6611" width="14.28515625" style="3" customWidth="1"/>
    <col min="6612" max="6612" width="12.85546875" style="3" customWidth="1"/>
    <col min="6613" max="6614" width="14.140625" style="3" customWidth="1"/>
    <col min="6615" max="6615" width="10.7109375" style="3" customWidth="1"/>
    <col min="6616" max="6616" width="10" style="3" customWidth="1"/>
    <col min="6617" max="6617" width="9.140625" style="3"/>
    <col min="6618" max="6618" width="17.28515625" style="3" customWidth="1"/>
    <col min="6619" max="6824" width="9.140625" style="3"/>
    <col min="6825" max="6825" width="7.140625" style="3" customWidth="1"/>
    <col min="6826" max="6826" width="40.5703125" style="3" customWidth="1"/>
    <col min="6827" max="6827" width="18.85546875" style="3" bestFit="1" customWidth="1"/>
    <col min="6828" max="6828" width="10.140625" style="3" customWidth="1"/>
    <col min="6829" max="6829" width="11.42578125" style="3" bestFit="1" customWidth="1"/>
    <col min="6830" max="6855" width="9.140625" style="3"/>
    <col min="6856" max="6856" width="9.140625" style="3" customWidth="1"/>
    <col min="6857" max="6857" width="42.5703125" style="3" customWidth="1"/>
    <col min="6858" max="6859" width="11.5703125" style="3" customWidth="1"/>
    <col min="6860" max="6860" width="9.28515625" style="3" customWidth="1"/>
    <col min="6861" max="6861" width="8.5703125" style="3" customWidth="1"/>
    <col min="6862" max="6862" width="10.7109375" style="3" customWidth="1"/>
    <col min="6863" max="6863" width="11.42578125" style="3" customWidth="1"/>
    <col min="6864" max="6864" width="17.85546875" style="3" customWidth="1"/>
    <col min="6865" max="6865" width="15.42578125" style="3" customWidth="1"/>
    <col min="6866" max="6866" width="17" style="3" customWidth="1"/>
    <col min="6867" max="6867" width="14.28515625" style="3" customWidth="1"/>
    <col min="6868" max="6868" width="12.85546875" style="3" customWidth="1"/>
    <col min="6869" max="6870" width="14.140625" style="3" customWidth="1"/>
    <col min="6871" max="6871" width="10.7109375" style="3" customWidth="1"/>
    <col min="6872" max="6872" width="10" style="3" customWidth="1"/>
    <col min="6873" max="6873" width="9.140625" style="3"/>
    <col min="6874" max="6874" width="17.28515625" style="3" customWidth="1"/>
    <col min="6875" max="7080" width="9.140625" style="3"/>
    <col min="7081" max="7081" width="7.140625" style="3" customWidth="1"/>
    <col min="7082" max="7082" width="40.5703125" style="3" customWidth="1"/>
    <col min="7083" max="7083" width="18.85546875" style="3" bestFit="1" customWidth="1"/>
    <col min="7084" max="7084" width="10.140625" style="3" customWidth="1"/>
    <col min="7085" max="7085" width="11.42578125" style="3" bestFit="1" customWidth="1"/>
    <col min="7086" max="7111" width="9.140625" style="3"/>
    <col min="7112" max="7112" width="9.140625" style="3" customWidth="1"/>
    <col min="7113" max="7113" width="42.5703125" style="3" customWidth="1"/>
    <col min="7114" max="7115" width="11.5703125" style="3" customWidth="1"/>
    <col min="7116" max="7116" width="9.28515625" style="3" customWidth="1"/>
    <col min="7117" max="7117" width="8.5703125" style="3" customWidth="1"/>
    <col min="7118" max="7118" width="10.7109375" style="3" customWidth="1"/>
    <col min="7119" max="7119" width="11.42578125" style="3" customWidth="1"/>
    <col min="7120" max="7120" width="17.85546875" style="3" customWidth="1"/>
    <col min="7121" max="7121" width="15.42578125" style="3" customWidth="1"/>
    <col min="7122" max="7122" width="17" style="3" customWidth="1"/>
    <col min="7123" max="7123" width="14.28515625" style="3" customWidth="1"/>
    <col min="7124" max="7124" width="12.85546875" style="3" customWidth="1"/>
    <col min="7125" max="7126" width="14.140625" style="3" customWidth="1"/>
    <col min="7127" max="7127" width="10.7109375" style="3" customWidth="1"/>
    <col min="7128" max="7128" width="10" style="3" customWidth="1"/>
    <col min="7129" max="7129" width="9.140625" style="3"/>
    <col min="7130" max="7130" width="17.28515625" style="3" customWidth="1"/>
    <col min="7131" max="7336" width="9.140625" style="3"/>
    <col min="7337" max="7337" width="7.140625" style="3" customWidth="1"/>
    <col min="7338" max="7338" width="40.5703125" style="3" customWidth="1"/>
    <col min="7339" max="7339" width="18.85546875" style="3" bestFit="1" customWidth="1"/>
    <col min="7340" max="7340" width="10.140625" style="3" customWidth="1"/>
    <col min="7341" max="7341" width="11.42578125" style="3" bestFit="1" customWidth="1"/>
    <col min="7342" max="7367" width="9.140625" style="3"/>
    <col min="7368" max="7368" width="9.140625" style="3" customWidth="1"/>
    <col min="7369" max="7369" width="42.5703125" style="3" customWidth="1"/>
    <col min="7370" max="7371" width="11.5703125" style="3" customWidth="1"/>
    <col min="7372" max="7372" width="9.28515625" style="3" customWidth="1"/>
    <col min="7373" max="7373" width="8.5703125" style="3" customWidth="1"/>
    <col min="7374" max="7374" width="10.7109375" style="3" customWidth="1"/>
    <col min="7375" max="7375" width="11.42578125" style="3" customWidth="1"/>
    <col min="7376" max="7376" width="17.85546875" style="3" customWidth="1"/>
    <col min="7377" max="7377" width="15.42578125" style="3" customWidth="1"/>
    <col min="7378" max="7378" width="17" style="3" customWidth="1"/>
    <col min="7379" max="7379" width="14.28515625" style="3" customWidth="1"/>
    <col min="7380" max="7380" width="12.85546875" style="3" customWidth="1"/>
    <col min="7381" max="7382" width="14.140625" style="3" customWidth="1"/>
    <col min="7383" max="7383" width="10.7109375" style="3" customWidth="1"/>
    <col min="7384" max="7384" width="10" style="3" customWidth="1"/>
    <col min="7385" max="7385" width="9.140625" style="3"/>
    <col min="7386" max="7386" width="17.28515625" style="3" customWidth="1"/>
    <col min="7387" max="7592" width="9.140625" style="3"/>
    <col min="7593" max="7593" width="7.140625" style="3" customWidth="1"/>
    <col min="7594" max="7594" width="40.5703125" style="3" customWidth="1"/>
    <col min="7595" max="7595" width="18.85546875" style="3" bestFit="1" customWidth="1"/>
    <col min="7596" max="7596" width="10.140625" style="3" customWidth="1"/>
    <col min="7597" max="7597" width="11.42578125" style="3" bestFit="1" customWidth="1"/>
    <col min="7598" max="7623" width="9.140625" style="3"/>
    <col min="7624" max="7624" width="9.140625" style="3" customWidth="1"/>
    <col min="7625" max="7625" width="42.5703125" style="3" customWidth="1"/>
    <col min="7626" max="7627" width="11.5703125" style="3" customWidth="1"/>
    <col min="7628" max="7628" width="9.28515625" style="3" customWidth="1"/>
    <col min="7629" max="7629" width="8.5703125" style="3" customWidth="1"/>
    <col min="7630" max="7630" width="10.7109375" style="3" customWidth="1"/>
    <col min="7631" max="7631" width="11.42578125" style="3" customWidth="1"/>
    <col min="7632" max="7632" width="17.85546875" style="3" customWidth="1"/>
    <col min="7633" max="7633" width="15.42578125" style="3" customWidth="1"/>
    <col min="7634" max="7634" width="17" style="3" customWidth="1"/>
    <col min="7635" max="7635" width="14.28515625" style="3" customWidth="1"/>
    <col min="7636" max="7636" width="12.85546875" style="3" customWidth="1"/>
    <col min="7637" max="7638" width="14.140625" style="3" customWidth="1"/>
    <col min="7639" max="7639" width="10.7109375" style="3" customWidth="1"/>
    <col min="7640" max="7640" width="10" style="3" customWidth="1"/>
    <col min="7641" max="7641" width="9.140625" style="3"/>
    <col min="7642" max="7642" width="17.28515625" style="3" customWidth="1"/>
    <col min="7643" max="7848" width="9.140625" style="3"/>
    <col min="7849" max="7849" width="7.140625" style="3" customWidth="1"/>
    <col min="7850" max="7850" width="40.5703125" style="3" customWidth="1"/>
    <col min="7851" max="7851" width="18.85546875" style="3" bestFit="1" customWidth="1"/>
    <col min="7852" max="7852" width="10.140625" style="3" customWidth="1"/>
    <col min="7853" max="7853" width="11.42578125" style="3" bestFit="1" customWidth="1"/>
    <col min="7854" max="7879" width="9.140625" style="3"/>
    <col min="7880" max="7880" width="9.140625" style="3" customWidth="1"/>
    <col min="7881" max="7881" width="42.5703125" style="3" customWidth="1"/>
    <col min="7882" max="7883" width="11.5703125" style="3" customWidth="1"/>
    <col min="7884" max="7884" width="9.28515625" style="3" customWidth="1"/>
    <col min="7885" max="7885" width="8.5703125" style="3" customWidth="1"/>
    <col min="7886" max="7886" width="10.7109375" style="3" customWidth="1"/>
    <col min="7887" max="7887" width="11.42578125" style="3" customWidth="1"/>
    <col min="7888" max="7888" width="17.85546875" style="3" customWidth="1"/>
    <col min="7889" max="7889" width="15.42578125" style="3" customWidth="1"/>
    <col min="7890" max="7890" width="17" style="3" customWidth="1"/>
    <col min="7891" max="7891" width="14.28515625" style="3" customWidth="1"/>
    <col min="7892" max="7892" width="12.85546875" style="3" customWidth="1"/>
    <col min="7893" max="7894" width="14.140625" style="3" customWidth="1"/>
    <col min="7895" max="7895" width="10.7109375" style="3" customWidth="1"/>
    <col min="7896" max="7896" width="10" style="3" customWidth="1"/>
    <col min="7897" max="7897" width="9.140625" style="3"/>
    <col min="7898" max="7898" width="17.28515625" style="3" customWidth="1"/>
    <col min="7899" max="8104" width="9.140625" style="3"/>
    <col min="8105" max="8105" width="7.140625" style="3" customWidth="1"/>
    <col min="8106" max="8106" width="40.5703125" style="3" customWidth="1"/>
    <col min="8107" max="8107" width="18.85546875" style="3" bestFit="1" customWidth="1"/>
    <col min="8108" max="8108" width="10.140625" style="3" customWidth="1"/>
    <col min="8109" max="8109" width="11.42578125" style="3" bestFit="1" customWidth="1"/>
    <col min="8110" max="8135" width="9.140625" style="3"/>
    <col min="8136" max="8136" width="9.140625" style="3" customWidth="1"/>
    <col min="8137" max="8137" width="42.5703125" style="3" customWidth="1"/>
    <col min="8138" max="8139" width="11.5703125" style="3" customWidth="1"/>
    <col min="8140" max="8140" width="9.28515625" style="3" customWidth="1"/>
    <col min="8141" max="8141" width="8.5703125" style="3" customWidth="1"/>
    <col min="8142" max="8142" width="10.7109375" style="3" customWidth="1"/>
    <col min="8143" max="8143" width="11.42578125" style="3" customWidth="1"/>
    <col min="8144" max="8144" width="17.85546875" style="3" customWidth="1"/>
    <col min="8145" max="8145" width="15.42578125" style="3" customWidth="1"/>
    <col min="8146" max="8146" width="17" style="3" customWidth="1"/>
    <col min="8147" max="8147" width="14.28515625" style="3" customWidth="1"/>
    <col min="8148" max="8148" width="12.85546875" style="3" customWidth="1"/>
    <col min="8149" max="8150" width="14.140625" style="3" customWidth="1"/>
    <col min="8151" max="8151" width="10.7109375" style="3" customWidth="1"/>
    <col min="8152" max="8152" width="10" style="3" customWidth="1"/>
    <col min="8153" max="8153" width="9.140625" style="3"/>
    <col min="8154" max="8154" width="17.28515625" style="3" customWidth="1"/>
    <col min="8155" max="8360" width="9.140625" style="3"/>
    <col min="8361" max="8361" width="7.140625" style="3" customWidth="1"/>
    <col min="8362" max="8362" width="40.5703125" style="3" customWidth="1"/>
    <col min="8363" max="8363" width="18.85546875" style="3" bestFit="1" customWidth="1"/>
    <col min="8364" max="8364" width="10.140625" style="3" customWidth="1"/>
    <col min="8365" max="8365" width="11.42578125" style="3" bestFit="1" customWidth="1"/>
    <col min="8366" max="8391" width="9.140625" style="3"/>
    <col min="8392" max="8392" width="9.140625" style="3" customWidth="1"/>
    <col min="8393" max="8393" width="42.5703125" style="3" customWidth="1"/>
    <col min="8394" max="8395" width="11.5703125" style="3" customWidth="1"/>
    <col min="8396" max="8396" width="9.28515625" style="3" customWidth="1"/>
    <col min="8397" max="8397" width="8.5703125" style="3" customWidth="1"/>
    <col min="8398" max="8398" width="10.7109375" style="3" customWidth="1"/>
    <col min="8399" max="8399" width="11.42578125" style="3" customWidth="1"/>
    <col min="8400" max="8400" width="17.85546875" style="3" customWidth="1"/>
    <col min="8401" max="8401" width="15.42578125" style="3" customWidth="1"/>
    <col min="8402" max="8402" width="17" style="3" customWidth="1"/>
    <col min="8403" max="8403" width="14.28515625" style="3" customWidth="1"/>
    <col min="8404" max="8404" width="12.85546875" style="3" customWidth="1"/>
    <col min="8405" max="8406" width="14.140625" style="3" customWidth="1"/>
    <col min="8407" max="8407" width="10.7109375" style="3" customWidth="1"/>
    <col min="8408" max="8408" width="10" style="3" customWidth="1"/>
    <col min="8409" max="8409" width="9.140625" style="3"/>
    <col min="8410" max="8410" width="17.28515625" style="3" customWidth="1"/>
    <col min="8411" max="8616" width="9.140625" style="3"/>
    <col min="8617" max="8617" width="7.140625" style="3" customWidth="1"/>
    <col min="8618" max="8618" width="40.5703125" style="3" customWidth="1"/>
    <col min="8619" max="8619" width="18.85546875" style="3" bestFit="1" customWidth="1"/>
    <col min="8620" max="8620" width="10.140625" style="3" customWidth="1"/>
    <col min="8621" max="8621" width="11.42578125" style="3" bestFit="1" customWidth="1"/>
    <col min="8622" max="8647" width="9.140625" style="3"/>
    <col min="8648" max="8648" width="9.140625" style="3" customWidth="1"/>
    <col min="8649" max="8649" width="42.5703125" style="3" customWidth="1"/>
    <col min="8650" max="8651" width="11.5703125" style="3" customWidth="1"/>
    <col min="8652" max="8652" width="9.28515625" style="3" customWidth="1"/>
    <col min="8653" max="8653" width="8.5703125" style="3" customWidth="1"/>
    <col min="8654" max="8654" width="10.7109375" style="3" customWidth="1"/>
    <col min="8655" max="8655" width="11.42578125" style="3" customWidth="1"/>
    <col min="8656" max="8656" width="17.85546875" style="3" customWidth="1"/>
    <col min="8657" max="8657" width="15.42578125" style="3" customWidth="1"/>
    <col min="8658" max="8658" width="17" style="3" customWidth="1"/>
    <col min="8659" max="8659" width="14.28515625" style="3" customWidth="1"/>
    <col min="8660" max="8660" width="12.85546875" style="3" customWidth="1"/>
    <col min="8661" max="8662" width="14.140625" style="3" customWidth="1"/>
    <col min="8663" max="8663" width="10.7109375" style="3" customWidth="1"/>
    <col min="8664" max="8664" width="10" style="3" customWidth="1"/>
    <col min="8665" max="8665" width="9.140625" style="3"/>
    <col min="8666" max="8666" width="17.28515625" style="3" customWidth="1"/>
    <col min="8667" max="8872" width="9.140625" style="3"/>
    <col min="8873" max="8873" width="7.140625" style="3" customWidth="1"/>
    <col min="8874" max="8874" width="40.5703125" style="3" customWidth="1"/>
    <col min="8875" max="8875" width="18.85546875" style="3" bestFit="1" customWidth="1"/>
    <col min="8876" max="8876" width="10.140625" style="3" customWidth="1"/>
    <col min="8877" max="8877" width="11.42578125" style="3" bestFit="1" customWidth="1"/>
    <col min="8878" max="8903" width="9.140625" style="3"/>
    <col min="8904" max="8904" width="9.140625" style="3" customWidth="1"/>
    <col min="8905" max="8905" width="42.5703125" style="3" customWidth="1"/>
    <col min="8906" max="8907" width="11.5703125" style="3" customWidth="1"/>
    <col min="8908" max="8908" width="9.28515625" style="3" customWidth="1"/>
    <col min="8909" max="8909" width="8.5703125" style="3" customWidth="1"/>
    <col min="8910" max="8910" width="10.7109375" style="3" customWidth="1"/>
    <col min="8911" max="8911" width="11.42578125" style="3" customWidth="1"/>
    <col min="8912" max="8912" width="17.85546875" style="3" customWidth="1"/>
    <col min="8913" max="8913" width="15.42578125" style="3" customWidth="1"/>
    <col min="8914" max="8914" width="17" style="3" customWidth="1"/>
    <col min="8915" max="8915" width="14.28515625" style="3" customWidth="1"/>
    <col min="8916" max="8916" width="12.85546875" style="3" customWidth="1"/>
    <col min="8917" max="8918" width="14.140625" style="3" customWidth="1"/>
    <col min="8919" max="8919" width="10.7109375" style="3" customWidth="1"/>
    <col min="8920" max="8920" width="10" style="3" customWidth="1"/>
    <col min="8921" max="8921" width="9.140625" style="3"/>
    <col min="8922" max="8922" width="17.28515625" style="3" customWidth="1"/>
    <col min="8923" max="9128" width="9.140625" style="3"/>
    <col min="9129" max="9129" width="7.140625" style="3" customWidth="1"/>
    <col min="9130" max="9130" width="40.5703125" style="3" customWidth="1"/>
    <col min="9131" max="9131" width="18.85546875" style="3" bestFit="1" customWidth="1"/>
    <col min="9132" max="9132" width="10.140625" style="3" customWidth="1"/>
    <col min="9133" max="9133" width="11.42578125" style="3" bestFit="1" customWidth="1"/>
    <col min="9134" max="9159" width="9.140625" style="3"/>
    <col min="9160" max="9160" width="9.140625" style="3" customWidth="1"/>
    <col min="9161" max="9161" width="42.5703125" style="3" customWidth="1"/>
    <col min="9162" max="9163" width="11.5703125" style="3" customWidth="1"/>
    <col min="9164" max="9164" width="9.28515625" style="3" customWidth="1"/>
    <col min="9165" max="9165" width="8.5703125" style="3" customWidth="1"/>
    <col min="9166" max="9166" width="10.7109375" style="3" customWidth="1"/>
    <col min="9167" max="9167" width="11.42578125" style="3" customWidth="1"/>
    <col min="9168" max="9168" width="17.85546875" style="3" customWidth="1"/>
    <col min="9169" max="9169" width="15.42578125" style="3" customWidth="1"/>
    <col min="9170" max="9170" width="17" style="3" customWidth="1"/>
    <col min="9171" max="9171" width="14.28515625" style="3" customWidth="1"/>
    <col min="9172" max="9172" width="12.85546875" style="3" customWidth="1"/>
    <col min="9173" max="9174" width="14.140625" style="3" customWidth="1"/>
    <col min="9175" max="9175" width="10.7109375" style="3" customWidth="1"/>
    <col min="9176" max="9176" width="10" style="3" customWidth="1"/>
    <col min="9177" max="9177" width="9.140625" style="3"/>
    <col min="9178" max="9178" width="17.28515625" style="3" customWidth="1"/>
    <col min="9179" max="9384" width="9.140625" style="3"/>
    <col min="9385" max="9385" width="7.140625" style="3" customWidth="1"/>
    <col min="9386" max="9386" width="40.5703125" style="3" customWidth="1"/>
    <col min="9387" max="9387" width="18.85546875" style="3" bestFit="1" customWidth="1"/>
    <col min="9388" max="9388" width="10.140625" style="3" customWidth="1"/>
    <col min="9389" max="9389" width="11.42578125" style="3" bestFit="1" customWidth="1"/>
    <col min="9390" max="9415" width="9.140625" style="3"/>
    <col min="9416" max="9416" width="9.140625" style="3" customWidth="1"/>
    <col min="9417" max="9417" width="42.5703125" style="3" customWidth="1"/>
    <col min="9418" max="9419" width="11.5703125" style="3" customWidth="1"/>
    <col min="9420" max="9420" width="9.28515625" style="3" customWidth="1"/>
    <col min="9421" max="9421" width="8.5703125" style="3" customWidth="1"/>
    <col min="9422" max="9422" width="10.7109375" style="3" customWidth="1"/>
    <col min="9423" max="9423" width="11.42578125" style="3" customWidth="1"/>
    <col min="9424" max="9424" width="17.85546875" style="3" customWidth="1"/>
    <col min="9425" max="9425" width="15.42578125" style="3" customWidth="1"/>
    <col min="9426" max="9426" width="17" style="3" customWidth="1"/>
    <col min="9427" max="9427" width="14.28515625" style="3" customWidth="1"/>
    <col min="9428" max="9428" width="12.85546875" style="3" customWidth="1"/>
    <col min="9429" max="9430" width="14.140625" style="3" customWidth="1"/>
    <col min="9431" max="9431" width="10.7109375" style="3" customWidth="1"/>
    <col min="9432" max="9432" width="10" style="3" customWidth="1"/>
    <col min="9433" max="9433" width="9.140625" style="3"/>
    <col min="9434" max="9434" width="17.28515625" style="3" customWidth="1"/>
    <col min="9435" max="9640" width="9.140625" style="3"/>
    <col min="9641" max="9641" width="7.140625" style="3" customWidth="1"/>
    <col min="9642" max="9642" width="40.5703125" style="3" customWidth="1"/>
    <col min="9643" max="9643" width="18.85546875" style="3" bestFit="1" customWidth="1"/>
    <col min="9644" max="9644" width="10.140625" style="3" customWidth="1"/>
    <col min="9645" max="9645" width="11.42578125" style="3" bestFit="1" customWidth="1"/>
    <col min="9646" max="9671" width="9.140625" style="3"/>
    <col min="9672" max="9672" width="9.140625" style="3" customWidth="1"/>
    <col min="9673" max="9673" width="42.5703125" style="3" customWidth="1"/>
    <col min="9674" max="9675" width="11.5703125" style="3" customWidth="1"/>
    <col min="9676" max="9676" width="9.28515625" style="3" customWidth="1"/>
    <col min="9677" max="9677" width="8.5703125" style="3" customWidth="1"/>
    <col min="9678" max="9678" width="10.7109375" style="3" customWidth="1"/>
    <col min="9679" max="9679" width="11.42578125" style="3" customWidth="1"/>
    <col min="9680" max="9680" width="17.85546875" style="3" customWidth="1"/>
    <col min="9681" max="9681" width="15.42578125" style="3" customWidth="1"/>
    <col min="9682" max="9682" width="17" style="3" customWidth="1"/>
    <col min="9683" max="9683" width="14.28515625" style="3" customWidth="1"/>
    <col min="9684" max="9684" width="12.85546875" style="3" customWidth="1"/>
    <col min="9685" max="9686" width="14.140625" style="3" customWidth="1"/>
    <col min="9687" max="9687" width="10.7109375" style="3" customWidth="1"/>
    <col min="9688" max="9688" width="10" style="3" customWidth="1"/>
    <col min="9689" max="9689" width="9.140625" style="3"/>
    <col min="9690" max="9690" width="17.28515625" style="3" customWidth="1"/>
    <col min="9691" max="9896" width="9.140625" style="3"/>
    <col min="9897" max="9897" width="7.140625" style="3" customWidth="1"/>
    <col min="9898" max="9898" width="40.5703125" style="3" customWidth="1"/>
    <col min="9899" max="9899" width="18.85546875" style="3" bestFit="1" customWidth="1"/>
    <col min="9900" max="9900" width="10.140625" style="3" customWidth="1"/>
    <col min="9901" max="9901" width="11.42578125" style="3" bestFit="1" customWidth="1"/>
    <col min="9902" max="9927" width="9.140625" style="3"/>
    <col min="9928" max="9928" width="9.140625" style="3" customWidth="1"/>
    <col min="9929" max="9929" width="42.5703125" style="3" customWidth="1"/>
    <col min="9930" max="9931" width="11.5703125" style="3" customWidth="1"/>
    <col min="9932" max="9932" width="9.28515625" style="3" customWidth="1"/>
    <col min="9933" max="9933" width="8.5703125" style="3" customWidth="1"/>
    <col min="9934" max="9934" width="10.7109375" style="3" customWidth="1"/>
    <col min="9935" max="9935" width="11.42578125" style="3" customWidth="1"/>
    <col min="9936" max="9936" width="17.85546875" style="3" customWidth="1"/>
    <col min="9937" max="9937" width="15.42578125" style="3" customWidth="1"/>
    <col min="9938" max="9938" width="17" style="3" customWidth="1"/>
    <col min="9939" max="9939" width="14.28515625" style="3" customWidth="1"/>
    <col min="9940" max="9940" width="12.85546875" style="3" customWidth="1"/>
    <col min="9941" max="9942" width="14.140625" style="3" customWidth="1"/>
    <col min="9943" max="9943" width="10.7109375" style="3" customWidth="1"/>
    <col min="9944" max="9944" width="10" style="3" customWidth="1"/>
    <col min="9945" max="9945" width="9.140625" style="3"/>
    <col min="9946" max="9946" width="17.28515625" style="3" customWidth="1"/>
    <col min="9947" max="10152" width="9.140625" style="3"/>
    <col min="10153" max="10153" width="7.140625" style="3" customWidth="1"/>
    <col min="10154" max="10154" width="40.5703125" style="3" customWidth="1"/>
    <col min="10155" max="10155" width="18.85546875" style="3" bestFit="1" customWidth="1"/>
    <col min="10156" max="10156" width="10.140625" style="3" customWidth="1"/>
    <col min="10157" max="10157" width="11.42578125" style="3" bestFit="1" customWidth="1"/>
    <col min="10158" max="10183" width="9.140625" style="3"/>
    <col min="10184" max="10184" width="9.140625" style="3" customWidth="1"/>
    <col min="10185" max="10185" width="42.5703125" style="3" customWidth="1"/>
    <col min="10186" max="10187" width="11.5703125" style="3" customWidth="1"/>
    <col min="10188" max="10188" width="9.28515625" style="3" customWidth="1"/>
    <col min="10189" max="10189" width="8.5703125" style="3" customWidth="1"/>
    <col min="10190" max="10190" width="10.7109375" style="3" customWidth="1"/>
    <col min="10191" max="10191" width="11.42578125" style="3" customWidth="1"/>
    <col min="10192" max="10192" width="17.85546875" style="3" customWidth="1"/>
    <col min="10193" max="10193" width="15.42578125" style="3" customWidth="1"/>
    <col min="10194" max="10194" width="17" style="3" customWidth="1"/>
    <col min="10195" max="10195" width="14.28515625" style="3" customWidth="1"/>
    <col min="10196" max="10196" width="12.85546875" style="3" customWidth="1"/>
    <col min="10197" max="10198" width="14.140625" style="3" customWidth="1"/>
    <col min="10199" max="10199" width="10.7109375" style="3" customWidth="1"/>
    <col min="10200" max="10200" width="10" style="3" customWidth="1"/>
    <col min="10201" max="10201" width="9.140625" style="3"/>
    <col min="10202" max="10202" width="17.28515625" style="3" customWidth="1"/>
    <col min="10203" max="10408" width="9.140625" style="3"/>
    <col min="10409" max="10409" width="7.140625" style="3" customWidth="1"/>
    <col min="10410" max="10410" width="40.5703125" style="3" customWidth="1"/>
    <col min="10411" max="10411" width="18.85546875" style="3" bestFit="1" customWidth="1"/>
    <col min="10412" max="10412" width="10.140625" style="3" customWidth="1"/>
    <col min="10413" max="10413" width="11.42578125" style="3" bestFit="1" customWidth="1"/>
    <col min="10414" max="10439" width="9.140625" style="3"/>
    <col min="10440" max="10440" width="9.140625" style="3" customWidth="1"/>
    <col min="10441" max="10441" width="42.5703125" style="3" customWidth="1"/>
    <col min="10442" max="10443" width="11.5703125" style="3" customWidth="1"/>
    <col min="10444" max="10444" width="9.28515625" style="3" customWidth="1"/>
    <col min="10445" max="10445" width="8.5703125" style="3" customWidth="1"/>
    <col min="10446" max="10446" width="10.7109375" style="3" customWidth="1"/>
    <col min="10447" max="10447" width="11.42578125" style="3" customWidth="1"/>
    <col min="10448" max="10448" width="17.85546875" style="3" customWidth="1"/>
    <col min="10449" max="10449" width="15.42578125" style="3" customWidth="1"/>
    <col min="10450" max="10450" width="17" style="3" customWidth="1"/>
    <col min="10451" max="10451" width="14.28515625" style="3" customWidth="1"/>
    <col min="10452" max="10452" width="12.85546875" style="3" customWidth="1"/>
    <col min="10453" max="10454" width="14.140625" style="3" customWidth="1"/>
    <col min="10455" max="10455" width="10.7109375" style="3" customWidth="1"/>
    <col min="10456" max="10456" width="10" style="3" customWidth="1"/>
    <col min="10457" max="10457" width="9.140625" style="3"/>
    <col min="10458" max="10458" width="17.28515625" style="3" customWidth="1"/>
    <col min="10459" max="10664" width="9.140625" style="3"/>
    <col min="10665" max="10665" width="7.140625" style="3" customWidth="1"/>
    <col min="10666" max="10666" width="40.5703125" style="3" customWidth="1"/>
    <col min="10667" max="10667" width="18.85546875" style="3" bestFit="1" customWidth="1"/>
    <col min="10668" max="10668" width="10.140625" style="3" customWidth="1"/>
    <col min="10669" max="10669" width="11.42578125" style="3" bestFit="1" customWidth="1"/>
    <col min="10670" max="10695" width="9.140625" style="3"/>
    <col min="10696" max="10696" width="9.140625" style="3" customWidth="1"/>
    <col min="10697" max="10697" width="42.5703125" style="3" customWidth="1"/>
    <col min="10698" max="10699" width="11.5703125" style="3" customWidth="1"/>
    <col min="10700" max="10700" width="9.28515625" style="3" customWidth="1"/>
    <col min="10701" max="10701" width="8.5703125" style="3" customWidth="1"/>
    <col min="10702" max="10702" width="10.7109375" style="3" customWidth="1"/>
    <col min="10703" max="10703" width="11.42578125" style="3" customWidth="1"/>
    <col min="10704" max="10704" width="17.85546875" style="3" customWidth="1"/>
    <col min="10705" max="10705" width="15.42578125" style="3" customWidth="1"/>
    <col min="10706" max="10706" width="17" style="3" customWidth="1"/>
    <col min="10707" max="10707" width="14.28515625" style="3" customWidth="1"/>
    <col min="10708" max="10708" width="12.85546875" style="3" customWidth="1"/>
    <col min="10709" max="10710" width="14.140625" style="3" customWidth="1"/>
    <col min="10711" max="10711" width="10.7109375" style="3" customWidth="1"/>
    <col min="10712" max="10712" width="10" style="3" customWidth="1"/>
    <col min="10713" max="10713" width="9.140625" style="3"/>
    <col min="10714" max="10714" width="17.28515625" style="3" customWidth="1"/>
    <col min="10715" max="10920" width="9.140625" style="3"/>
    <col min="10921" max="10921" width="7.140625" style="3" customWidth="1"/>
    <col min="10922" max="10922" width="40.5703125" style="3" customWidth="1"/>
    <col min="10923" max="10923" width="18.85546875" style="3" bestFit="1" customWidth="1"/>
    <col min="10924" max="10924" width="10.140625" style="3" customWidth="1"/>
    <col min="10925" max="10925" width="11.42578125" style="3" bestFit="1" customWidth="1"/>
    <col min="10926" max="10951" width="9.140625" style="3"/>
    <col min="10952" max="10952" width="9.140625" style="3" customWidth="1"/>
    <col min="10953" max="10953" width="42.5703125" style="3" customWidth="1"/>
    <col min="10954" max="10955" width="11.5703125" style="3" customWidth="1"/>
    <col min="10956" max="10956" width="9.28515625" style="3" customWidth="1"/>
    <col min="10957" max="10957" width="8.5703125" style="3" customWidth="1"/>
    <col min="10958" max="10958" width="10.7109375" style="3" customWidth="1"/>
    <col min="10959" max="10959" width="11.42578125" style="3" customWidth="1"/>
    <col min="10960" max="10960" width="17.85546875" style="3" customWidth="1"/>
    <col min="10961" max="10961" width="15.42578125" style="3" customWidth="1"/>
    <col min="10962" max="10962" width="17" style="3" customWidth="1"/>
    <col min="10963" max="10963" width="14.28515625" style="3" customWidth="1"/>
    <col min="10964" max="10964" width="12.85546875" style="3" customWidth="1"/>
    <col min="10965" max="10966" width="14.140625" style="3" customWidth="1"/>
    <col min="10967" max="10967" width="10.7109375" style="3" customWidth="1"/>
    <col min="10968" max="10968" width="10" style="3" customWidth="1"/>
    <col min="10969" max="10969" width="9.140625" style="3"/>
    <col min="10970" max="10970" width="17.28515625" style="3" customWidth="1"/>
    <col min="10971" max="11176" width="9.140625" style="3"/>
    <col min="11177" max="11177" width="7.140625" style="3" customWidth="1"/>
    <col min="11178" max="11178" width="40.5703125" style="3" customWidth="1"/>
    <col min="11179" max="11179" width="18.85546875" style="3" bestFit="1" customWidth="1"/>
    <col min="11180" max="11180" width="10.140625" style="3" customWidth="1"/>
    <col min="11181" max="11181" width="11.42578125" style="3" bestFit="1" customWidth="1"/>
    <col min="11182" max="11207" width="9.140625" style="3"/>
    <col min="11208" max="11208" width="9.140625" style="3" customWidth="1"/>
    <col min="11209" max="11209" width="42.5703125" style="3" customWidth="1"/>
    <col min="11210" max="11211" width="11.5703125" style="3" customWidth="1"/>
    <col min="11212" max="11212" width="9.28515625" style="3" customWidth="1"/>
    <col min="11213" max="11213" width="8.5703125" style="3" customWidth="1"/>
    <col min="11214" max="11214" width="10.7109375" style="3" customWidth="1"/>
    <col min="11215" max="11215" width="11.42578125" style="3" customWidth="1"/>
    <col min="11216" max="11216" width="17.85546875" style="3" customWidth="1"/>
    <col min="11217" max="11217" width="15.42578125" style="3" customWidth="1"/>
    <col min="11218" max="11218" width="17" style="3" customWidth="1"/>
    <col min="11219" max="11219" width="14.28515625" style="3" customWidth="1"/>
    <col min="11220" max="11220" width="12.85546875" style="3" customWidth="1"/>
    <col min="11221" max="11222" width="14.140625" style="3" customWidth="1"/>
    <col min="11223" max="11223" width="10.7109375" style="3" customWidth="1"/>
    <col min="11224" max="11224" width="10" style="3" customWidth="1"/>
    <col min="11225" max="11225" width="9.140625" style="3"/>
    <col min="11226" max="11226" width="17.28515625" style="3" customWidth="1"/>
    <col min="11227" max="11432" width="9.140625" style="3"/>
    <col min="11433" max="11433" width="7.140625" style="3" customWidth="1"/>
    <col min="11434" max="11434" width="40.5703125" style="3" customWidth="1"/>
    <col min="11435" max="11435" width="18.85546875" style="3" bestFit="1" customWidth="1"/>
    <col min="11436" max="11436" width="10.140625" style="3" customWidth="1"/>
    <col min="11437" max="11437" width="11.42578125" style="3" bestFit="1" customWidth="1"/>
    <col min="11438" max="11463" width="9.140625" style="3"/>
    <col min="11464" max="11464" width="9.140625" style="3" customWidth="1"/>
    <col min="11465" max="11465" width="42.5703125" style="3" customWidth="1"/>
    <col min="11466" max="11467" width="11.5703125" style="3" customWidth="1"/>
    <col min="11468" max="11468" width="9.28515625" style="3" customWidth="1"/>
    <col min="11469" max="11469" width="8.5703125" style="3" customWidth="1"/>
    <col min="11470" max="11470" width="10.7109375" style="3" customWidth="1"/>
    <col min="11471" max="11471" width="11.42578125" style="3" customWidth="1"/>
    <col min="11472" max="11472" width="17.85546875" style="3" customWidth="1"/>
    <col min="11473" max="11473" width="15.42578125" style="3" customWidth="1"/>
    <col min="11474" max="11474" width="17" style="3" customWidth="1"/>
    <col min="11475" max="11475" width="14.28515625" style="3" customWidth="1"/>
    <col min="11476" max="11476" width="12.85546875" style="3" customWidth="1"/>
    <col min="11477" max="11478" width="14.140625" style="3" customWidth="1"/>
    <col min="11479" max="11479" width="10.7109375" style="3" customWidth="1"/>
    <col min="11480" max="11480" width="10" style="3" customWidth="1"/>
    <col min="11481" max="11481" width="9.140625" style="3"/>
    <col min="11482" max="11482" width="17.28515625" style="3" customWidth="1"/>
    <col min="11483" max="11688" width="9.140625" style="3"/>
    <col min="11689" max="11689" width="7.140625" style="3" customWidth="1"/>
    <col min="11690" max="11690" width="40.5703125" style="3" customWidth="1"/>
    <col min="11691" max="11691" width="18.85546875" style="3" bestFit="1" customWidth="1"/>
    <col min="11692" max="11692" width="10.140625" style="3" customWidth="1"/>
    <col min="11693" max="11693" width="11.42578125" style="3" bestFit="1" customWidth="1"/>
    <col min="11694" max="11719" width="9.140625" style="3"/>
    <col min="11720" max="11720" width="9.140625" style="3" customWidth="1"/>
    <col min="11721" max="11721" width="42.5703125" style="3" customWidth="1"/>
    <col min="11722" max="11723" width="11.5703125" style="3" customWidth="1"/>
    <col min="11724" max="11724" width="9.28515625" style="3" customWidth="1"/>
    <col min="11725" max="11725" width="8.5703125" style="3" customWidth="1"/>
    <col min="11726" max="11726" width="10.7109375" style="3" customWidth="1"/>
    <col min="11727" max="11727" width="11.42578125" style="3" customWidth="1"/>
    <col min="11728" max="11728" width="17.85546875" style="3" customWidth="1"/>
    <col min="11729" max="11729" width="15.42578125" style="3" customWidth="1"/>
    <col min="11730" max="11730" width="17" style="3" customWidth="1"/>
    <col min="11731" max="11731" width="14.28515625" style="3" customWidth="1"/>
    <col min="11732" max="11732" width="12.85546875" style="3" customWidth="1"/>
    <col min="11733" max="11734" width="14.140625" style="3" customWidth="1"/>
    <col min="11735" max="11735" width="10.7109375" style="3" customWidth="1"/>
    <col min="11736" max="11736" width="10" style="3" customWidth="1"/>
    <col min="11737" max="11737" width="9.140625" style="3"/>
    <col min="11738" max="11738" width="17.28515625" style="3" customWidth="1"/>
    <col min="11739" max="11944" width="9.140625" style="3"/>
    <col min="11945" max="11945" width="7.140625" style="3" customWidth="1"/>
    <col min="11946" max="11946" width="40.5703125" style="3" customWidth="1"/>
    <col min="11947" max="11947" width="18.85546875" style="3" bestFit="1" customWidth="1"/>
    <col min="11948" max="11948" width="10.140625" style="3" customWidth="1"/>
    <col min="11949" max="11949" width="11.42578125" style="3" bestFit="1" customWidth="1"/>
    <col min="11950" max="11975" width="9.140625" style="3"/>
    <col min="11976" max="11976" width="9.140625" style="3" customWidth="1"/>
    <col min="11977" max="11977" width="42.5703125" style="3" customWidth="1"/>
    <col min="11978" max="11979" width="11.5703125" style="3" customWidth="1"/>
    <col min="11980" max="11980" width="9.28515625" style="3" customWidth="1"/>
    <col min="11981" max="11981" width="8.5703125" style="3" customWidth="1"/>
    <col min="11982" max="11982" width="10.7109375" style="3" customWidth="1"/>
    <col min="11983" max="11983" width="11.42578125" style="3" customWidth="1"/>
    <col min="11984" max="11984" width="17.85546875" style="3" customWidth="1"/>
    <col min="11985" max="11985" width="15.42578125" style="3" customWidth="1"/>
    <col min="11986" max="11986" width="17" style="3" customWidth="1"/>
    <col min="11987" max="11987" width="14.28515625" style="3" customWidth="1"/>
    <col min="11988" max="11988" width="12.85546875" style="3" customWidth="1"/>
    <col min="11989" max="11990" width="14.140625" style="3" customWidth="1"/>
    <col min="11991" max="11991" width="10.7109375" style="3" customWidth="1"/>
    <col min="11992" max="11992" width="10" style="3" customWidth="1"/>
    <col min="11993" max="11993" width="9.140625" style="3"/>
    <col min="11994" max="11994" width="17.28515625" style="3" customWidth="1"/>
    <col min="11995" max="12200" width="9.140625" style="3"/>
    <col min="12201" max="12201" width="7.140625" style="3" customWidth="1"/>
    <col min="12202" max="12202" width="40.5703125" style="3" customWidth="1"/>
    <col min="12203" max="12203" width="18.85546875" style="3" bestFit="1" customWidth="1"/>
    <col min="12204" max="12204" width="10.140625" style="3" customWidth="1"/>
    <col min="12205" max="12205" width="11.42578125" style="3" bestFit="1" customWidth="1"/>
    <col min="12206" max="12231" width="9.140625" style="3"/>
    <col min="12232" max="12232" width="9.140625" style="3" customWidth="1"/>
    <col min="12233" max="12233" width="42.5703125" style="3" customWidth="1"/>
    <col min="12234" max="12235" width="11.5703125" style="3" customWidth="1"/>
    <col min="12236" max="12236" width="9.28515625" style="3" customWidth="1"/>
    <col min="12237" max="12237" width="8.5703125" style="3" customWidth="1"/>
    <col min="12238" max="12238" width="10.7109375" style="3" customWidth="1"/>
    <col min="12239" max="12239" width="11.42578125" style="3" customWidth="1"/>
    <col min="12240" max="12240" width="17.85546875" style="3" customWidth="1"/>
    <col min="12241" max="12241" width="15.42578125" style="3" customWidth="1"/>
    <col min="12242" max="12242" width="17" style="3" customWidth="1"/>
    <col min="12243" max="12243" width="14.28515625" style="3" customWidth="1"/>
    <col min="12244" max="12244" width="12.85546875" style="3" customWidth="1"/>
    <col min="12245" max="12246" width="14.140625" style="3" customWidth="1"/>
    <col min="12247" max="12247" width="10.7109375" style="3" customWidth="1"/>
    <col min="12248" max="12248" width="10" style="3" customWidth="1"/>
    <col min="12249" max="12249" width="9.140625" style="3"/>
    <col min="12250" max="12250" width="17.28515625" style="3" customWidth="1"/>
    <col min="12251" max="12456" width="9.140625" style="3"/>
    <col min="12457" max="12457" width="7.140625" style="3" customWidth="1"/>
    <col min="12458" max="12458" width="40.5703125" style="3" customWidth="1"/>
    <col min="12459" max="12459" width="18.85546875" style="3" bestFit="1" customWidth="1"/>
    <col min="12460" max="12460" width="10.140625" style="3" customWidth="1"/>
    <col min="12461" max="12461" width="11.42578125" style="3" bestFit="1" customWidth="1"/>
    <col min="12462" max="12487" width="9.140625" style="3"/>
    <col min="12488" max="12488" width="9.140625" style="3" customWidth="1"/>
    <col min="12489" max="12489" width="42.5703125" style="3" customWidth="1"/>
    <col min="12490" max="12491" width="11.5703125" style="3" customWidth="1"/>
    <col min="12492" max="12492" width="9.28515625" style="3" customWidth="1"/>
    <col min="12493" max="12493" width="8.5703125" style="3" customWidth="1"/>
    <col min="12494" max="12494" width="10.7109375" style="3" customWidth="1"/>
    <col min="12495" max="12495" width="11.42578125" style="3" customWidth="1"/>
    <col min="12496" max="12496" width="17.85546875" style="3" customWidth="1"/>
    <col min="12497" max="12497" width="15.42578125" style="3" customWidth="1"/>
    <col min="12498" max="12498" width="17" style="3" customWidth="1"/>
    <col min="12499" max="12499" width="14.28515625" style="3" customWidth="1"/>
    <col min="12500" max="12500" width="12.85546875" style="3" customWidth="1"/>
    <col min="12501" max="12502" width="14.140625" style="3" customWidth="1"/>
    <col min="12503" max="12503" width="10.7109375" style="3" customWidth="1"/>
    <col min="12504" max="12504" width="10" style="3" customWidth="1"/>
    <col min="12505" max="12505" width="9.140625" style="3"/>
    <col min="12506" max="12506" width="17.28515625" style="3" customWidth="1"/>
    <col min="12507" max="12712" width="9.140625" style="3"/>
    <col min="12713" max="12713" width="7.140625" style="3" customWidth="1"/>
    <col min="12714" max="12714" width="40.5703125" style="3" customWidth="1"/>
    <col min="12715" max="12715" width="18.85546875" style="3" bestFit="1" customWidth="1"/>
    <col min="12716" max="12716" width="10.140625" style="3" customWidth="1"/>
    <col min="12717" max="12717" width="11.42578125" style="3" bestFit="1" customWidth="1"/>
    <col min="12718" max="12743" width="9.140625" style="3"/>
    <col min="12744" max="12744" width="9.140625" style="3" customWidth="1"/>
    <col min="12745" max="12745" width="42.5703125" style="3" customWidth="1"/>
    <col min="12746" max="12747" width="11.5703125" style="3" customWidth="1"/>
    <col min="12748" max="12748" width="9.28515625" style="3" customWidth="1"/>
    <col min="12749" max="12749" width="8.5703125" style="3" customWidth="1"/>
    <col min="12750" max="12750" width="10.7109375" style="3" customWidth="1"/>
    <col min="12751" max="12751" width="11.42578125" style="3" customWidth="1"/>
    <col min="12752" max="12752" width="17.85546875" style="3" customWidth="1"/>
    <col min="12753" max="12753" width="15.42578125" style="3" customWidth="1"/>
    <col min="12754" max="12754" width="17" style="3" customWidth="1"/>
    <col min="12755" max="12755" width="14.28515625" style="3" customWidth="1"/>
    <col min="12756" max="12756" width="12.85546875" style="3" customWidth="1"/>
    <col min="12757" max="12758" width="14.140625" style="3" customWidth="1"/>
    <col min="12759" max="12759" width="10.7109375" style="3" customWidth="1"/>
    <col min="12760" max="12760" width="10" style="3" customWidth="1"/>
    <col min="12761" max="12761" width="9.140625" style="3"/>
    <col min="12762" max="12762" width="17.28515625" style="3" customWidth="1"/>
    <col min="12763" max="12968" width="9.140625" style="3"/>
    <col min="12969" max="12969" width="7.140625" style="3" customWidth="1"/>
    <col min="12970" max="12970" width="40.5703125" style="3" customWidth="1"/>
    <col min="12971" max="12971" width="18.85546875" style="3" bestFit="1" customWidth="1"/>
    <col min="12972" max="12972" width="10.140625" style="3" customWidth="1"/>
    <col min="12973" max="12973" width="11.42578125" style="3" bestFit="1" customWidth="1"/>
    <col min="12974" max="12999" width="9.140625" style="3"/>
    <col min="13000" max="13000" width="9.140625" style="3" customWidth="1"/>
    <col min="13001" max="13001" width="42.5703125" style="3" customWidth="1"/>
    <col min="13002" max="13003" width="11.5703125" style="3" customWidth="1"/>
    <col min="13004" max="13004" width="9.28515625" style="3" customWidth="1"/>
    <col min="13005" max="13005" width="8.5703125" style="3" customWidth="1"/>
    <col min="13006" max="13006" width="10.7109375" style="3" customWidth="1"/>
    <col min="13007" max="13007" width="11.42578125" style="3" customWidth="1"/>
    <col min="13008" max="13008" width="17.85546875" style="3" customWidth="1"/>
    <col min="13009" max="13009" width="15.42578125" style="3" customWidth="1"/>
    <col min="13010" max="13010" width="17" style="3" customWidth="1"/>
    <col min="13011" max="13011" width="14.28515625" style="3" customWidth="1"/>
    <col min="13012" max="13012" width="12.85546875" style="3" customWidth="1"/>
    <col min="13013" max="13014" width="14.140625" style="3" customWidth="1"/>
    <col min="13015" max="13015" width="10.7109375" style="3" customWidth="1"/>
    <col min="13016" max="13016" width="10" style="3" customWidth="1"/>
    <col min="13017" max="13017" width="9.140625" style="3"/>
    <col min="13018" max="13018" width="17.28515625" style="3" customWidth="1"/>
    <col min="13019" max="13224" width="9.140625" style="3"/>
    <col min="13225" max="13225" width="7.140625" style="3" customWidth="1"/>
    <col min="13226" max="13226" width="40.5703125" style="3" customWidth="1"/>
    <col min="13227" max="13227" width="18.85546875" style="3" bestFit="1" customWidth="1"/>
    <col min="13228" max="13228" width="10.140625" style="3" customWidth="1"/>
    <col min="13229" max="13229" width="11.42578125" style="3" bestFit="1" customWidth="1"/>
    <col min="13230" max="13255" width="9.140625" style="3"/>
    <col min="13256" max="13256" width="9.140625" style="3" customWidth="1"/>
    <col min="13257" max="13257" width="42.5703125" style="3" customWidth="1"/>
    <col min="13258" max="13259" width="11.5703125" style="3" customWidth="1"/>
    <col min="13260" max="13260" width="9.28515625" style="3" customWidth="1"/>
    <col min="13261" max="13261" width="8.5703125" style="3" customWidth="1"/>
    <col min="13262" max="13262" width="10.7109375" style="3" customWidth="1"/>
    <col min="13263" max="13263" width="11.42578125" style="3" customWidth="1"/>
    <col min="13264" max="13264" width="17.85546875" style="3" customWidth="1"/>
    <col min="13265" max="13265" width="15.42578125" style="3" customWidth="1"/>
    <col min="13266" max="13266" width="17" style="3" customWidth="1"/>
    <col min="13267" max="13267" width="14.28515625" style="3" customWidth="1"/>
    <col min="13268" max="13268" width="12.85546875" style="3" customWidth="1"/>
    <col min="13269" max="13270" width="14.140625" style="3" customWidth="1"/>
    <col min="13271" max="13271" width="10.7109375" style="3" customWidth="1"/>
    <col min="13272" max="13272" width="10" style="3" customWidth="1"/>
    <col min="13273" max="13273" width="9.140625" style="3"/>
    <col min="13274" max="13274" width="17.28515625" style="3" customWidth="1"/>
    <col min="13275" max="13480" width="9.140625" style="3"/>
    <col min="13481" max="13481" width="7.140625" style="3" customWidth="1"/>
    <col min="13482" max="13482" width="40.5703125" style="3" customWidth="1"/>
    <col min="13483" max="13483" width="18.85546875" style="3" bestFit="1" customWidth="1"/>
    <col min="13484" max="13484" width="10.140625" style="3" customWidth="1"/>
    <col min="13485" max="13485" width="11.42578125" style="3" bestFit="1" customWidth="1"/>
    <col min="13486" max="13511" width="9.140625" style="3"/>
    <col min="13512" max="13512" width="9.140625" style="3" customWidth="1"/>
    <col min="13513" max="13513" width="42.5703125" style="3" customWidth="1"/>
    <col min="13514" max="13515" width="11.5703125" style="3" customWidth="1"/>
    <col min="13516" max="13516" width="9.28515625" style="3" customWidth="1"/>
    <col min="13517" max="13517" width="8.5703125" style="3" customWidth="1"/>
    <col min="13518" max="13518" width="10.7109375" style="3" customWidth="1"/>
    <col min="13519" max="13519" width="11.42578125" style="3" customWidth="1"/>
    <col min="13520" max="13520" width="17.85546875" style="3" customWidth="1"/>
    <col min="13521" max="13521" width="15.42578125" style="3" customWidth="1"/>
    <col min="13522" max="13522" width="17" style="3" customWidth="1"/>
    <col min="13523" max="13523" width="14.28515625" style="3" customWidth="1"/>
    <col min="13524" max="13524" width="12.85546875" style="3" customWidth="1"/>
    <col min="13525" max="13526" width="14.140625" style="3" customWidth="1"/>
    <col min="13527" max="13527" width="10.7109375" style="3" customWidth="1"/>
    <col min="13528" max="13528" width="10" style="3" customWidth="1"/>
    <col min="13529" max="13529" width="9.140625" style="3"/>
    <col min="13530" max="13530" width="17.28515625" style="3" customWidth="1"/>
    <col min="13531" max="13736" width="9.140625" style="3"/>
    <col min="13737" max="13737" width="7.140625" style="3" customWidth="1"/>
    <col min="13738" max="13738" width="40.5703125" style="3" customWidth="1"/>
    <col min="13739" max="13739" width="18.85546875" style="3" bestFit="1" customWidth="1"/>
    <col min="13740" max="13740" width="10.140625" style="3" customWidth="1"/>
    <col min="13741" max="13741" width="11.42578125" style="3" bestFit="1" customWidth="1"/>
    <col min="13742" max="13767" width="9.140625" style="3"/>
    <col min="13768" max="13768" width="9.140625" style="3" customWidth="1"/>
    <col min="13769" max="13769" width="42.5703125" style="3" customWidth="1"/>
    <col min="13770" max="13771" width="11.5703125" style="3" customWidth="1"/>
    <col min="13772" max="13772" width="9.28515625" style="3" customWidth="1"/>
    <col min="13773" max="13773" width="8.5703125" style="3" customWidth="1"/>
    <col min="13774" max="13774" width="10.7109375" style="3" customWidth="1"/>
    <col min="13775" max="13775" width="11.42578125" style="3" customWidth="1"/>
    <col min="13776" max="13776" width="17.85546875" style="3" customWidth="1"/>
    <col min="13777" max="13777" width="15.42578125" style="3" customWidth="1"/>
    <col min="13778" max="13778" width="17" style="3" customWidth="1"/>
    <col min="13779" max="13779" width="14.28515625" style="3" customWidth="1"/>
    <col min="13780" max="13780" width="12.85546875" style="3" customWidth="1"/>
    <col min="13781" max="13782" width="14.140625" style="3" customWidth="1"/>
    <col min="13783" max="13783" width="10.7109375" style="3" customWidth="1"/>
    <col min="13784" max="13784" width="10" style="3" customWidth="1"/>
    <col min="13785" max="13785" width="9.140625" style="3"/>
    <col min="13786" max="13786" width="17.28515625" style="3" customWidth="1"/>
    <col min="13787" max="13992" width="9.140625" style="3"/>
    <col min="13993" max="13993" width="7.140625" style="3" customWidth="1"/>
    <col min="13994" max="13994" width="40.5703125" style="3" customWidth="1"/>
    <col min="13995" max="13995" width="18.85546875" style="3" bestFit="1" customWidth="1"/>
    <col min="13996" max="13996" width="10.140625" style="3" customWidth="1"/>
    <col min="13997" max="13997" width="11.42578125" style="3" bestFit="1" customWidth="1"/>
    <col min="13998" max="14023" width="9.140625" style="3"/>
    <col min="14024" max="14024" width="9.140625" style="3" customWidth="1"/>
    <col min="14025" max="14025" width="42.5703125" style="3" customWidth="1"/>
    <col min="14026" max="14027" width="11.5703125" style="3" customWidth="1"/>
    <col min="14028" max="14028" width="9.28515625" style="3" customWidth="1"/>
    <col min="14029" max="14029" width="8.5703125" style="3" customWidth="1"/>
    <col min="14030" max="14030" width="10.7109375" style="3" customWidth="1"/>
    <col min="14031" max="14031" width="11.42578125" style="3" customWidth="1"/>
    <col min="14032" max="14032" width="17.85546875" style="3" customWidth="1"/>
    <col min="14033" max="14033" width="15.42578125" style="3" customWidth="1"/>
    <col min="14034" max="14034" width="17" style="3" customWidth="1"/>
    <col min="14035" max="14035" width="14.28515625" style="3" customWidth="1"/>
    <col min="14036" max="14036" width="12.85546875" style="3" customWidth="1"/>
    <col min="14037" max="14038" width="14.140625" style="3" customWidth="1"/>
    <col min="14039" max="14039" width="10.7109375" style="3" customWidth="1"/>
    <col min="14040" max="14040" width="10" style="3" customWidth="1"/>
    <col min="14041" max="14041" width="9.140625" style="3"/>
    <col min="14042" max="14042" width="17.28515625" style="3" customWidth="1"/>
    <col min="14043" max="14248" width="9.140625" style="3"/>
    <col min="14249" max="14249" width="7.140625" style="3" customWidth="1"/>
    <col min="14250" max="14250" width="40.5703125" style="3" customWidth="1"/>
    <col min="14251" max="14251" width="18.85546875" style="3" bestFit="1" customWidth="1"/>
    <col min="14252" max="14252" width="10.140625" style="3" customWidth="1"/>
    <col min="14253" max="14253" width="11.42578125" style="3" bestFit="1" customWidth="1"/>
    <col min="14254" max="14279" width="9.140625" style="3"/>
    <col min="14280" max="14280" width="9.140625" style="3" customWidth="1"/>
    <col min="14281" max="14281" width="42.5703125" style="3" customWidth="1"/>
    <col min="14282" max="14283" width="11.5703125" style="3" customWidth="1"/>
    <col min="14284" max="14284" width="9.28515625" style="3" customWidth="1"/>
    <col min="14285" max="14285" width="8.5703125" style="3" customWidth="1"/>
    <col min="14286" max="14286" width="10.7109375" style="3" customWidth="1"/>
    <col min="14287" max="14287" width="11.42578125" style="3" customWidth="1"/>
    <col min="14288" max="14288" width="17.85546875" style="3" customWidth="1"/>
    <col min="14289" max="14289" width="15.42578125" style="3" customWidth="1"/>
    <col min="14290" max="14290" width="17" style="3" customWidth="1"/>
    <col min="14291" max="14291" width="14.28515625" style="3" customWidth="1"/>
    <col min="14292" max="14292" width="12.85546875" style="3" customWidth="1"/>
    <col min="14293" max="14294" width="14.140625" style="3" customWidth="1"/>
    <col min="14295" max="14295" width="10.7109375" style="3" customWidth="1"/>
    <col min="14296" max="14296" width="10" style="3" customWidth="1"/>
    <col min="14297" max="14297" width="9.140625" style="3"/>
    <col min="14298" max="14298" width="17.28515625" style="3" customWidth="1"/>
    <col min="14299" max="14504" width="9.140625" style="3"/>
    <col min="14505" max="14505" width="7.140625" style="3" customWidth="1"/>
    <col min="14506" max="14506" width="40.5703125" style="3" customWidth="1"/>
    <col min="14507" max="14507" width="18.85546875" style="3" bestFit="1" customWidth="1"/>
    <col min="14508" max="14508" width="10.140625" style="3" customWidth="1"/>
    <col min="14509" max="14509" width="11.42578125" style="3" bestFit="1" customWidth="1"/>
    <col min="14510" max="14535" width="9.140625" style="3"/>
    <col min="14536" max="14536" width="9.140625" style="3" customWidth="1"/>
    <col min="14537" max="14537" width="42.5703125" style="3" customWidth="1"/>
    <col min="14538" max="14539" width="11.5703125" style="3" customWidth="1"/>
    <col min="14540" max="14540" width="9.28515625" style="3" customWidth="1"/>
    <col min="14541" max="14541" width="8.5703125" style="3" customWidth="1"/>
    <col min="14542" max="14542" width="10.7109375" style="3" customWidth="1"/>
    <col min="14543" max="14543" width="11.42578125" style="3" customWidth="1"/>
    <col min="14544" max="14544" width="17.85546875" style="3" customWidth="1"/>
    <col min="14545" max="14545" width="15.42578125" style="3" customWidth="1"/>
    <col min="14546" max="14546" width="17" style="3" customWidth="1"/>
    <col min="14547" max="14547" width="14.28515625" style="3" customWidth="1"/>
    <col min="14548" max="14548" width="12.85546875" style="3" customWidth="1"/>
    <col min="14549" max="14550" width="14.140625" style="3" customWidth="1"/>
    <col min="14551" max="14551" width="10.7109375" style="3" customWidth="1"/>
    <col min="14552" max="14552" width="10" style="3" customWidth="1"/>
    <col min="14553" max="14553" width="9.140625" style="3"/>
    <col min="14554" max="14554" width="17.28515625" style="3" customWidth="1"/>
    <col min="14555" max="14760" width="9.140625" style="3"/>
    <col min="14761" max="14761" width="7.140625" style="3" customWidth="1"/>
    <col min="14762" max="14762" width="40.5703125" style="3" customWidth="1"/>
    <col min="14763" max="14763" width="18.85546875" style="3" bestFit="1" customWidth="1"/>
    <col min="14764" max="14764" width="10.140625" style="3" customWidth="1"/>
    <col min="14765" max="14765" width="11.42578125" style="3" bestFit="1" customWidth="1"/>
    <col min="14766" max="14791" width="9.140625" style="3"/>
    <col min="14792" max="14792" width="9.140625" style="3" customWidth="1"/>
    <col min="14793" max="14793" width="42.5703125" style="3" customWidth="1"/>
    <col min="14794" max="14795" width="11.5703125" style="3" customWidth="1"/>
    <col min="14796" max="14796" width="9.28515625" style="3" customWidth="1"/>
    <col min="14797" max="14797" width="8.5703125" style="3" customWidth="1"/>
    <col min="14798" max="14798" width="10.7109375" style="3" customWidth="1"/>
    <col min="14799" max="14799" width="11.42578125" style="3" customWidth="1"/>
    <col min="14800" max="14800" width="17.85546875" style="3" customWidth="1"/>
    <col min="14801" max="14801" width="15.42578125" style="3" customWidth="1"/>
    <col min="14802" max="14802" width="17" style="3" customWidth="1"/>
    <col min="14803" max="14803" width="14.28515625" style="3" customWidth="1"/>
    <col min="14804" max="14804" width="12.85546875" style="3" customWidth="1"/>
    <col min="14805" max="14806" width="14.140625" style="3" customWidth="1"/>
    <col min="14807" max="14807" width="10.7109375" style="3" customWidth="1"/>
    <col min="14808" max="14808" width="10" style="3" customWidth="1"/>
    <col min="14809" max="14809" width="9.140625" style="3"/>
    <col min="14810" max="14810" width="17.28515625" style="3" customWidth="1"/>
    <col min="14811" max="15016" width="9.140625" style="3"/>
    <col min="15017" max="15017" width="7.140625" style="3" customWidth="1"/>
    <col min="15018" max="15018" width="40.5703125" style="3" customWidth="1"/>
    <col min="15019" max="15019" width="18.85546875" style="3" bestFit="1" customWidth="1"/>
    <col min="15020" max="15020" width="10.140625" style="3" customWidth="1"/>
    <col min="15021" max="15021" width="11.42578125" style="3" bestFit="1" customWidth="1"/>
    <col min="15022" max="15047" width="9.140625" style="3"/>
    <col min="15048" max="15048" width="9.140625" style="3" customWidth="1"/>
    <col min="15049" max="15049" width="42.5703125" style="3" customWidth="1"/>
    <col min="15050" max="15051" width="11.5703125" style="3" customWidth="1"/>
    <col min="15052" max="15052" width="9.28515625" style="3" customWidth="1"/>
    <col min="15053" max="15053" width="8.5703125" style="3" customWidth="1"/>
    <col min="15054" max="15054" width="10.7109375" style="3" customWidth="1"/>
    <col min="15055" max="15055" width="11.42578125" style="3" customWidth="1"/>
    <col min="15056" max="15056" width="17.85546875" style="3" customWidth="1"/>
    <col min="15057" max="15057" width="15.42578125" style="3" customWidth="1"/>
    <col min="15058" max="15058" width="17" style="3" customWidth="1"/>
    <col min="15059" max="15059" width="14.28515625" style="3" customWidth="1"/>
    <col min="15060" max="15060" width="12.85546875" style="3" customWidth="1"/>
    <col min="15061" max="15062" width="14.140625" style="3" customWidth="1"/>
    <col min="15063" max="15063" width="10.7109375" style="3" customWidth="1"/>
    <col min="15064" max="15064" width="10" style="3" customWidth="1"/>
    <col min="15065" max="15065" width="9.140625" style="3"/>
    <col min="15066" max="15066" width="17.28515625" style="3" customWidth="1"/>
    <col min="15067" max="15272" width="9.140625" style="3"/>
    <col min="15273" max="15273" width="7.140625" style="3" customWidth="1"/>
    <col min="15274" max="15274" width="40.5703125" style="3" customWidth="1"/>
    <col min="15275" max="15275" width="18.85546875" style="3" bestFit="1" customWidth="1"/>
    <col min="15276" max="15276" width="10.140625" style="3" customWidth="1"/>
    <col min="15277" max="15277" width="11.42578125" style="3" bestFit="1" customWidth="1"/>
    <col min="15278" max="15303" width="9.140625" style="3"/>
    <col min="15304" max="15304" width="9.140625" style="3" customWidth="1"/>
    <col min="15305" max="15305" width="42.5703125" style="3" customWidth="1"/>
    <col min="15306" max="15307" width="11.5703125" style="3" customWidth="1"/>
    <col min="15308" max="15308" width="9.28515625" style="3" customWidth="1"/>
    <col min="15309" max="15309" width="8.5703125" style="3" customWidth="1"/>
    <col min="15310" max="15310" width="10.7109375" style="3" customWidth="1"/>
    <col min="15311" max="15311" width="11.42578125" style="3" customWidth="1"/>
    <col min="15312" max="15312" width="17.85546875" style="3" customWidth="1"/>
    <col min="15313" max="15313" width="15.42578125" style="3" customWidth="1"/>
    <col min="15314" max="15314" width="17" style="3" customWidth="1"/>
    <col min="15315" max="15315" width="14.28515625" style="3" customWidth="1"/>
    <col min="15316" max="15316" width="12.85546875" style="3" customWidth="1"/>
    <col min="15317" max="15318" width="14.140625" style="3" customWidth="1"/>
    <col min="15319" max="15319" width="10.7109375" style="3" customWidth="1"/>
    <col min="15320" max="15320" width="10" style="3" customWidth="1"/>
    <col min="15321" max="15321" width="9.140625" style="3"/>
    <col min="15322" max="15322" width="17.28515625" style="3" customWidth="1"/>
    <col min="15323" max="15528" width="9.140625" style="3"/>
    <col min="15529" max="15529" width="7.140625" style="3" customWidth="1"/>
    <col min="15530" max="15530" width="40.5703125" style="3" customWidth="1"/>
    <col min="15531" max="15531" width="18.85546875" style="3" bestFit="1" customWidth="1"/>
    <col min="15532" max="15532" width="10.140625" style="3" customWidth="1"/>
    <col min="15533" max="15533" width="11.42578125" style="3" bestFit="1" customWidth="1"/>
    <col min="15534" max="15559" width="9.140625" style="3"/>
    <col min="15560" max="15560" width="9.140625" style="3" customWidth="1"/>
    <col min="15561" max="15561" width="42.5703125" style="3" customWidth="1"/>
    <col min="15562" max="15563" width="11.5703125" style="3" customWidth="1"/>
    <col min="15564" max="15564" width="9.28515625" style="3" customWidth="1"/>
    <col min="15565" max="15565" width="8.5703125" style="3" customWidth="1"/>
    <col min="15566" max="15566" width="10.7109375" style="3" customWidth="1"/>
    <col min="15567" max="15567" width="11.42578125" style="3" customWidth="1"/>
    <col min="15568" max="15568" width="17.85546875" style="3" customWidth="1"/>
    <col min="15569" max="15569" width="15.42578125" style="3" customWidth="1"/>
    <col min="15570" max="15570" width="17" style="3" customWidth="1"/>
    <col min="15571" max="15571" width="14.28515625" style="3" customWidth="1"/>
    <col min="15572" max="15572" width="12.85546875" style="3" customWidth="1"/>
    <col min="15573" max="15574" width="14.140625" style="3" customWidth="1"/>
    <col min="15575" max="15575" width="10.7109375" style="3" customWidth="1"/>
    <col min="15576" max="15576" width="10" style="3" customWidth="1"/>
    <col min="15577" max="15577" width="9.140625" style="3"/>
    <col min="15578" max="15578" width="17.28515625" style="3" customWidth="1"/>
    <col min="15579" max="15784" width="9.140625" style="3"/>
    <col min="15785" max="15785" width="7.140625" style="3" customWidth="1"/>
    <col min="15786" max="15786" width="40.5703125" style="3" customWidth="1"/>
    <col min="15787" max="15787" width="18.85546875" style="3" bestFit="1" customWidth="1"/>
    <col min="15788" max="15788" width="10.140625" style="3" customWidth="1"/>
    <col min="15789" max="15789" width="11.42578125" style="3" bestFit="1" customWidth="1"/>
    <col min="15790" max="15815" width="9.140625" style="3"/>
    <col min="15816" max="15816" width="9.140625" style="3" customWidth="1"/>
    <col min="15817" max="15817" width="42.5703125" style="3" customWidth="1"/>
    <col min="15818" max="15819" width="11.5703125" style="3" customWidth="1"/>
    <col min="15820" max="15820" width="9.28515625" style="3" customWidth="1"/>
    <col min="15821" max="15821" width="8.5703125" style="3" customWidth="1"/>
    <col min="15822" max="15822" width="10.7109375" style="3" customWidth="1"/>
    <col min="15823" max="15823" width="11.42578125" style="3" customWidth="1"/>
    <col min="15824" max="15824" width="17.85546875" style="3" customWidth="1"/>
    <col min="15825" max="15825" width="15.42578125" style="3" customWidth="1"/>
    <col min="15826" max="15826" width="17" style="3" customWidth="1"/>
    <col min="15827" max="15827" width="14.28515625" style="3" customWidth="1"/>
    <col min="15828" max="15828" width="12.85546875" style="3" customWidth="1"/>
    <col min="15829" max="15830" width="14.140625" style="3" customWidth="1"/>
    <col min="15831" max="15831" width="10.7109375" style="3" customWidth="1"/>
    <col min="15832" max="15832" width="10" style="3" customWidth="1"/>
    <col min="15833" max="15833" width="9.140625" style="3"/>
    <col min="15834" max="15834" width="17.28515625" style="3" customWidth="1"/>
    <col min="15835" max="16040" width="9.140625" style="3"/>
    <col min="16041" max="16041" width="7.140625" style="3" customWidth="1"/>
    <col min="16042" max="16042" width="40.5703125" style="3" customWidth="1"/>
    <col min="16043" max="16043" width="18.85546875" style="3" bestFit="1" customWidth="1"/>
    <col min="16044" max="16044" width="10.140625" style="3" customWidth="1"/>
    <col min="16045" max="16045" width="11.42578125" style="3" bestFit="1" customWidth="1"/>
    <col min="16046" max="16071" width="9.140625" style="3"/>
    <col min="16072" max="16072" width="9.140625" style="3" customWidth="1"/>
    <col min="16073" max="16073" width="42.5703125" style="3" customWidth="1"/>
    <col min="16074" max="16075" width="11.5703125" style="3" customWidth="1"/>
    <col min="16076" max="16076" width="9.28515625" style="3" customWidth="1"/>
    <col min="16077" max="16077" width="8.5703125" style="3" customWidth="1"/>
    <col min="16078" max="16078" width="10.7109375" style="3" customWidth="1"/>
    <col min="16079" max="16079" width="11.42578125" style="3" customWidth="1"/>
    <col min="16080" max="16080" width="17.85546875" style="3" customWidth="1"/>
    <col min="16081" max="16081" width="15.42578125" style="3" customWidth="1"/>
    <col min="16082" max="16082" width="17" style="3" customWidth="1"/>
    <col min="16083" max="16083" width="14.28515625" style="3" customWidth="1"/>
    <col min="16084" max="16084" width="12.85546875" style="3" customWidth="1"/>
    <col min="16085" max="16086" width="14.140625" style="3" customWidth="1"/>
    <col min="16087" max="16087" width="10.7109375" style="3" customWidth="1"/>
    <col min="16088" max="16088" width="10" style="3" customWidth="1"/>
    <col min="16089" max="16089" width="9.140625" style="3"/>
    <col min="16090" max="16090" width="17.28515625" style="3" customWidth="1"/>
    <col min="16091" max="16296" width="9.140625" style="3"/>
    <col min="16297" max="16297" width="7.140625" style="3" customWidth="1"/>
    <col min="16298" max="16298" width="40.5703125" style="3" customWidth="1"/>
    <col min="16299" max="16299" width="18.85546875" style="3" bestFit="1" customWidth="1"/>
    <col min="16300" max="16300" width="10.140625" style="3" customWidth="1"/>
    <col min="16301" max="16301" width="11.42578125" style="3" bestFit="1" customWidth="1"/>
    <col min="16302" max="16384" width="9.140625" style="3"/>
  </cols>
  <sheetData>
    <row r="1" spans="1:12" ht="65.25" customHeight="1" x14ac:dyDescent="0.2">
      <c r="E1" s="74" t="s">
        <v>51</v>
      </c>
      <c r="F1" s="75"/>
      <c r="G1" s="75"/>
      <c r="H1" s="75"/>
    </row>
    <row r="2" spans="1:12" ht="54" customHeight="1" x14ac:dyDescent="0.2">
      <c r="A2" s="72" t="s">
        <v>37</v>
      </c>
      <c r="B2" s="72"/>
      <c r="C2" s="72"/>
      <c r="D2" s="72"/>
      <c r="E2" s="72"/>
      <c r="F2" s="72"/>
      <c r="G2" s="72"/>
      <c r="H2" s="72"/>
    </row>
    <row r="3" spans="1:12" ht="39.75" customHeight="1" x14ac:dyDescent="0.2">
      <c r="A3" s="73" t="s">
        <v>38</v>
      </c>
      <c r="B3" s="73"/>
      <c r="C3" s="73"/>
      <c r="D3" s="73"/>
      <c r="E3" s="73"/>
      <c r="F3" s="73"/>
      <c r="G3" s="73"/>
      <c r="H3" s="73"/>
    </row>
    <row r="4" spans="1:12" ht="28.5" customHeight="1" x14ac:dyDescent="0.2">
      <c r="A4" s="4" t="s">
        <v>0</v>
      </c>
      <c r="B4" s="4" t="s">
        <v>1</v>
      </c>
      <c r="C4" s="4" t="s">
        <v>50</v>
      </c>
      <c r="D4" s="5" t="s">
        <v>2</v>
      </c>
      <c r="E4" s="5" t="s">
        <v>3</v>
      </c>
      <c r="F4" s="5" t="s">
        <v>4</v>
      </c>
      <c r="G4" s="5" t="s">
        <v>5</v>
      </c>
      <c r="H4" s="6" t="s">
        <v>6</v>
      </c>
    </row>
    <row r="5" spans="1:12" x14ac:dyDescent="0.2">
      <c r="A5" s="15">
        <v>560014</v>
      </c>
      <c r="B5" s="16" t="s">
        <v>7</v>
      </c>
      <c r="C5" s="9">
        <v>2675</v>
      </c>
      <c r="D5" s="17">
        <v>1.3581000000000001</v>
      </c>
      <c r="E5" s="17">
        <v>1.0210999999999999</v>
      </c>
      <c r="F5" s="17">
        <v>1</v>
      </c>
      <c r="G5" s="17">
        <v>1</v>
      </c>
      <c r="H5" s="14">
        <v>1171.81</v>
      </c>
      <c r="L5" s="18"/>
    </row>
    <row r="6" spans="1:12" x14ac:dyDescent="0.2">
      <c r="A6" s="15">
        <v>560267</v>
      </c>
      <c r="B6" s="16" t="s">
        <v>39</v>
      </c>
      <c r="C6" s="9">
        <v>2908</v>
      </c>
      <c r="D6" s="17">
        <v>1.1034999999999999</v>
      </c>
      <c r="E6" s="17">
        <v>1.0210999999999999</v>
      </c>
      <c r="F6" s="17">
        <v>1.004</v>
      </c>
      <c r="G6" s="17">
        <v>1</v>
      </c>
      <c r="H6" s="14">
        <v>955.94</v>
      </c>
      <c r="L6" s="18"/>
    </row>
    <row r="7" spans="1:12" x14ac:dyDescent="0.2">
      <c r="A7" s="15">
        <v>560024</v>
      </c>
      <c r="B7" s="16" t="s">
        <v>40</v>
      </c>
      <c r="C7" s="9">
        <v>66546</v>
      </c>
      <c r="D7" s="17">
        <v>0.30259999999999998</v>
      </c>
      <c r="E7" s="17">
        <v>1.0210999999999999</v>
      </c>
      <c r="F7" s="17">
        <v>1</v>
      </c>
      <c r="G7" s="17">
        <v>1</v>
      </c>
      <c r="H7" s="14">
        <v>261.08999999999997</v>
      </c>
      <c r="L7" s="18"/>
    </row>
    <row r="8" spans="1:12" x14ac:dyDescent="0.2">
      <c r="A8" s="15">
        <v>560265</v>
      </c>
      <c r="B8" s="16" t="s">
        <v>41</v>
      </c>
      <c r="C8" s="9">
        <v>205248</v>
      </c>
      <c r="D8" s="17">
        <v>1.1780999999999999</v>
      </c>
      <c r="E8" s="17">
        <v>1.0714999999999999</v>
      </c>
      <c r="F8" s="17">
        <v>1</v>
      </c>
      <c r="G8" s="17">
        <v>1</v>
      </c>
      <c r="H8" s="14">
        <v>1066.67</v>
      </c>
      <c r="L8" s="18"/>
    </row>
    <row r="9" spans="1:12" x14ac:dyDescent="0.2">
      <c r="A9" s="15">
        <v>560033</v>
      </c>
      <c r="B9" s="16" t="s">
        <v>42</v>
      </c>
      <c r="C9" s="9">
        <v>70845</v>
      </c>
      <c r="D9" s="17">
        <v>1.1316999999999999</v>
      </c>
      <c r="E9" s="17">
        <v>1.0714999999999999</v>
      </c>
      <c r="F9" s="17">
        <v>1</v>
      </c>
      <c r="G9" s="17">
        <v>1</v>
      </c>
      <c r="H9" s="14">
        <v>1024.6600000000001</v>
      </c>
      <c r="L9" s="18"/>
    </row>
    <row r="10" spans="1:12" x14ac:dyDescent="0.2">
      <c r="A10" s="15">
        <v>560035</v>
      </c>
      <c r="B10" s="16" t="s">
        <v>43</v>
      </c>
      <c r="C10" s="9">
        <v>18559</v>
      </c>
      <c r="D10" s="17">
        <v>0.31469999999999998</v>
      </c>
      <c r="E10" s="17">
        <v>1.0210999999999999</v>
      </c>
      <c r="F10" s="17">
        <v>1</v>
      </c>
      <c r="G10" s="17">
        <v>1</v>
      </c>
      <c r="H10" s="14">
        <v>271.52999999999997</v>
      </c>
      <c r="L10" s="18"/>
    </row>
    <row r="11" spans="1:12" x14ac:dyDescent="0.2">
      <c r="A11" s="15">
        <v>560206</v>
      </c>
      <c r="B11" s="16" t="s">
        <v>8</v>
      </c>
      <c r="C11" s="9">
        <v>40286</v>
      </c>
      <c r="D11" s="17">
        <v>1.0088999999999999</v>
      </c>
      <c r="E11" s="17">
        <v>1.0210999999999999</v>
      </c>
      <c r="F11" s="17">
        <v>1</v>
      </c>
      <c r="G11" s="17">
        <v>1</v>
      </c>
      <c r="H11" s="14">
        <v>870.51</v>
      </c>
      <c r="L11" s="18"/>
    </row>
    <row r="12" spans="1:12" x14ac:dyDescent="0.2">
      <c r="A12" s="15">
        <v>560043</v>
      </c>
      <c r="B12" s="16" t="s">
        <v>9</v>
      </c>
      <c r="C12" s="9">
        <v>11231</v>
      </c>
      <c r="D12" s="17">
        <v>0.997</v>
      </c>
      <c r="E12" s="17">
        <v>1.0210999999999999</v>
      </c>
      <c r="F12" s="17">
        <v>1.04</v>
      </c>
      <c r="G12" s="17">
        <v>1</v>
      </c>
      <c r="H12" s="14">
        <v>894.65</v>
      </c>
      <c r="L12" s="18"/>
    </row>
    <row r="13" spans="1:12" x14ac:dyDescent="0.2">
      <c r="A13" s="15">
        <v>560214</v>
      </c>
      <c r="B13" s="16" t="s">
        <v>10</v>
      </c>
      <c r="C13" s="9">
        <v>50312</v>
      </c>
      <c r="D13" s="17">
        <v>1.0262</v>
      </c>
      <c r="E13" s="17">
        <v>1.0210999999999999</v>
      </c>
      <c r="F13" s="17">
        <v>1.014</v>
      </c>
      <c r="G13" s="17">
        <v>1</v>
      </c>
      <c r="H13" s="14">
        <v>897.83</v>
      </c>
      <c r="L13" s="18"/>
    </row>
    <row r="14" spans="1:12" x14ac:dyDescent="0.2">
      <c r="A14" s="15">
        <v>560275</v>
      </c>
      <c r="B14" s="16" t="s">
        <v>44</v>
      </c>
      <c r="C14" s="9">
        <v>29537</v>
      </c>
      <c r="D14" s="17">
        <v>0.99009999999999998</v>
      </c>
      <c r="E14" s="17">
        <v>1.0210999999999999</v>
      </c>
      <c r="F14" s="17">
        <v>1.04</v>
      </c>
      <c r="G14" s="17">
        <v>1</v>
      </c>
      <c r="H14" s="14">
        <v>888.46</v>
      </c>
      <c r="L14" s="18"/>
    </row>
    <row r="15" spans="1:12" x14ac:dyDescent="0.2">
      <c r="A15" s="15">
        <v>560269</v>
      </c>
      <c r="B15" s="16" t="s">
        <v>11</v>
      </c>
      <c r="C15" s="9">
        <v>20264</v>
      </c>
      <c r="D15" s="17">
        <v>0.95399999999999996</v>
      </c>
      <c r="E15" s="17">
        <v>0.91930000000000001</v>
      </c>
      <c r="F15" s="17">
        <v>1.04</v>
      </c>
      <c r="G15" s="17">
        <v>1</v>
      </c>
      <c r="H15" s="14">
        <v>770.72</v>
      </c>
      <c r="L15" s="18"/>
    </row>
    <row r="16" spans="1:12" x14ac:dyDescent="0.2">
      <c r="A16" s="15">
        <v>560055</v>
      </c>
      <c r="B16" s="16" t="s">
        <v>12</v>
      </c>
      <c r="C16" s="9">
        <v>5491</v>
      </c>
      <c r="D16" s="17">
        <v>1.0108999999999999</v>
      </c>
      <c r="E16" s="17">
        <v>0.91930000000000001</v>
      </c>
      <c r="F16" s="17">
        <v>1.113</v>
      </c>
      <c r="G16" s="17">
        <v>1</v>
      </c>
      <c r="H16" s="14">
        <v>874.01</v>
      </c>
      <c r="L16" s="18"/>
    </row>
    <row r="17" spans="1:12" x14ac:dyDescent="0.2">
      <c r="A17" s="15">
        <v>560056</v>
      </c>
      <c r="B17" s="16" t="s">
        <v>13</v>
      </c>
      <c r="C17" s="9">
        <v>7116</v>
      </c>
      <c r="D17" s="17">
        <v>0.98839999999999995</v>
      </c>
      <c r="E17" s="17">
        <v>0.91930000000000001</v>
      </c>
      <c r="F17" s="17">
        <v>1.113</v>
      </c>
      <c r="G17" s="17">
        <v>1</v>
      </c>
      <c r="H17" s="14">
        <v>854.56</v>
      </c>
      <c r="L17" s="18"/>
    </row>
    <row r="18" spans="1:12" x14ac:dyDescent="0.2">
      <c r="A18" s="15">
        <v>560057</v>
      </c>
      <c r="B18" s="16" t="s">
        <v>14</v>
      </c>
      <c r="C18" s="9">
        <v>6113</v>
      </c>
      <c r="D18" s="17">
        <v>0.97460000000000002</v>
      </c>
      <c r="E18" s="17">
        <v>0.91930000000000001</v>
      </c>
      <c r="F18" s="17">
        <v>1.113</v>
      </c>
      <c r="G18" s="17">
        <v>1</v>
      </c>
      <c r="H18" s="14">
        <v>842.63</v>
      </c>
      <c r="L18" s="18"/>
    </row>
    <row r="19" spans="1:12" x14ac:dyDescent="0.2">
      <c r="A19" s="15">
        <v>560270</v>
      </c>
      <c r="B19" s="16" t="s">
        <v>15</v>
      </c>
      <c r="C19" s="9">
        <v>21715</v>
      </c>
      <c r="D19" s="17">
        <v>1.0263</v>
      </c>
      <c r="E19" s="17">
        <v>0.91930000000000001</v>
      </c>
      <c r="F19" s="17">
        <v>1.04</v>
      </c>
      <c r="G19" s="17">
        <v>1</v>
      </c>
      <c r="H19" s="14">
        <v>829.13</v>
      </c>
      <c r="L19" s="18"/>
    </row>
    <row r="20" spans="1:12" x14ac:dyDescent="0.2">
      <c r="A20" s="15">
        <v>560058</v>
      </c>
      <c r="B20" s="16" t="s">
        <v>16</v>
      </c>
      <c r="C20" s="9">
        <v>20115</v>
      </c>
      <c r="D20" s="17">
        <v>1.0063</v>
      </c>
      <c r="E20" s="17">
        <v>0.91930000000000001</v>
      </c>
      <c r="F20" s="17">
        <v>1.04</v>
      </c>
      <c r="G20" s="17">
        <v>1</v>
      </c>
      <c r="H20" s="14">
        <v>812.97</v>
      </c>
      <c r="L20" s="18"/>
    </row>
    <row r="21" spans="1:12" x14ac:dyDescent="0.2">
      <c r="A21" s="15">
        <v>560059</v>
      </c>
      <c r="B21" s="16" t="s">
        <v>17</v>
      </c>
      <c r="C21" s="9">
        <v>5406</v>
      </c>
      <c r="D21" s="17">
        <v>1.0006999999999999</v>
      </c>
      <c r="E21" s="17">
        <v>0.91930000000000001</v>
      </c>
      <c r="F21" s="17">
        <v>1.113</v>
      </c>
      <c r="G21" s="17">
        <v>1</v>
      </c>
      <c r="H21" s="14">
        <v>865.19</v>
      </c>
      <c r="L21" s="18"/>
    </row>
    <row r="22" spans="1:12" x14ac:dyDescent="0.2">
      <c r="A22" s="15">
        <v>560061</v>
      </c>
      <c r="B22" s="16" t="s">
        <v>18</v>
      </c>
      <c r="C22" s="9">
        <v>10238</v>
      </c>
      <c r="D22" s="17">
        <v>0.96309999999999996</v>
      </c>
      <c r="E22" s="17">
        <v>0.91930000000000001</v>
      </c>
      <c r="F22" s="17">
        <v>1.04</v>
      </c>
      <c r="G22" s="17">
        <v>1</v>
      </c>
      <c r="H22" s="14">
        <v>778.07</v>
      </c>
      <c r="L22" s="18"/>
    </row>
    <row r="23" spans="1:12" x14ac:dyDescent="0.2">
      <c r="A23" s="15">
        <v>560338</v>
      </c>
      <c r="B23" s="16" t="s">
        <v>19</v>
      </c>
      <c r="C23" s="9">
        <v>26570</v>
      </c>
      <c r="D23" s="17">
        <v>0.99080000000000001</v>
      </c>
      <c r="E23" s="17">
        <v>0.91930000000000001</v>
      </c>
      <c r="F23" s="17">
        <v>1.04</v>
      </c>
      <c r="G23" s="17">
        <v>1</v>
      </c>
      <c r="H23" s="14">
        <v>800.45</v>
      </c>
      <c r="L23" s="18"/>
    </row>
    <row r="24" spans="1:12" x14ac:dyDescent="0.2">
      <c r="A24" s="15">
        <v>560064</v>
      </c>
      <c r="B24" s="16" t="s">
        <v>20</v>
      </c>
      <c r="C24" s="9">
        <v>17565</v>
      </c>
      <c r="D24" s="17">
        <v>0.96630000000000005</v>
      </c>
      <c r="E24" s="17">
        <v>0.91930000000000001</v>
      </c>
      <c r="F24" s="17">
        <v>1.04</v>
      </c>
      <c r="G24" s="17">
        <v>1</v>
      </c>
      <c r="H24" s="14">
        <v>780.66</v>
      </c>
      <c r="L24" s="18"/>
    </row>
    <row r="25" spans="1:12" x14ac:dyDescent="0.2">
      <c r="A25" s="15">
        <v>560065</v>
      </c>
      <c r="B25" s="16" t="s">
        <v>21</v>
      </c>
      <c r="C25" s="9">
        <v>6607</v>
      </c>
      <c r="D25" s="17">
        <v>0.99509999999999998</v>
      </c>
      <c r="E25" s="17">
        <v>0.91930000000000001</v>
      </c>
      <c r="F25" s="17">
        <v>1.113</v>
      </c>
      <c r="G25" s="17">
        <v>1</v>
      </c>
      <c r="H25" s="14">
        <v>860.35</v>
      </c>
      <c r="L25" s="18"/>
    </row>
    <row r="26" spans="1:12" x14ac:dyDescent="0.2">
      <c r="A26" s="15">
        <v>560068</v>
      </c>
      <c r="B26" s="16" t="s">
        <v>22</v>
      </c>
      <c r="C26" s="9">
        <v>13922</v>
      </c>
      <c r="D26" s="17">
        <v>0.97819999999999996</v>
      </c>
      <c r="E26" s="17">
        <v>0.91930000000000001</v>
      </c>
      <c r="F26" s="17">
        <v>1.04</v>
      </c>
      <c r="G26" s="17">
        <v>1</v>
      </c>
      <c r="H26" s="14">
        <v>790.27</v>
      </c>
      <c r="L26" s="18"/>
    </row>
    <row r="27" spans="1:12" x14ac:dyDescent="0.2">
      <c r="A27" s="15">
        <v>560069</v>
      </c>
      <c r="B27" s="16" t="s">
        <v>23</v>
      </c>
      <c r="C27" s="9">
        <v>7755</v>
      </c>
      <c r="D27" s="17">
        <v>1.0026999999999999</v>
      </c>
      <c r="E27" s="17">
        <v>0.91930000000000001</v>
      </c>
      <c r="F27" s="17">
        <v>1.113</v>
      </c>
      <c r="G27" s="17">
        <v>1</v>
      </c>
      <c r="H27" s="14">
        <v>866.92</v>
      </c>
      <c r="L27" s="18"/>
    </row>
    <row r="28" spans="1:12" x14ac:dyDescent="0.2">
      <c r="A28" s="15">
        <v>560070</v>
      </c>
      <c r="B28" s="16" t="s">
        <v>24</v>
      </c>
      <c r="C28" s="9">
        <v>38961</v>
      </c>
      <c r="D28" s="17">
        <v>1.0056</v>
      </c>
      <c r="E28" s="17">
        <v>0.91930000000000001</v>
      </c>
      <c r="F28" s="17">
        <v>1.04</v>
      </c>
      <c r="G28" s="17">
        <v>1</v>
      </c>
      <c r="H28" s="14">
        <v>812.4</v>
      </c>
      <c r="L28" s="18"/>
    </row>
    <row r="29" spans="1:12" x14ac:dyDescent="0.2">
      <c r="A29" s="15">
        <v>560071</v>
      </c>
      <c r="B29" s="16" t="s">
        <v>25</v>
      </c>
      <c r="C29" s="9">
        <v>10021</v>
      </c>
      <c r="D29" s="17">
        <v>0.99550000000000005</v>
      </c>
      <c r="E29" s="17">
        <v>0.91930000000000001</v>
      </c>
      <c r="F29" s="17">
        <v>1.113</v>
      </c>
      <c r="G29" s="17">
        <v>1</v>
      </c>
      <c r="H29" s="14">
        <v>860.7</v>
      </c>
      <c r="L29" s="18"/>
    </row>
    <row r="30" spans="1:12" x14ac:dyDescent="0.2">
      <c r="A30" s="15">
        <v>560072</v>
      </c>
      <c r="B30" s="16" t="s">
        <v>26</v>
      </c>
      <c r="C30" s="9">
        <v>9781</v>
      </c>
      <c r="D30" s="17">
        <v>0.96640000000000004</v>
      </c>
      <c r="E30" s="17">
        <v>0.91930000000000001</v>
      </c>
      <c r="F30" s="17">
        <v>1.113</v>
      </c>
      <c r="G30" s="17">
        <v>1</v>
      </c>
      <c r="H30" s="14">
        <v>835.54</v>
      </c>
      <c r="L30" s="18"/>
    </row>
    <row r="31" spans="1:12" x14ac:dyDescent="0.2">
      <c r="A31" s="15">
        <v>560074</v>
      </c>
      <c r="B31" s="16" t="s">
        <v>27</v>
      </c>
      <c r="C31" s="9">
        <v>9932</v>
      </c>
      <c r="D31" s="17">
        <v>0.97270000000000001</v>
      </c>
      <c r="E31" s="17">
        <v>0.91930000000000001</v>
      </c>
      <c r="F31" s="17">
        <v>1.04</v>
      </c>
      <c r="G31" s="17">
        <v>1</v>
      </c>
      <c r="H31" s="14">
        <v>785.83</v>
      </c>
      <c r="L31" s="18"/>
    </row>
    <row r="32" spans="1:12" x14ac:dyDescent="0.2">
      <c r="A32" s="15">
        <v>560075</v>
      </c>
      <c r="B32" s="16" t="s">
        <v>28</v>
      </c>
      <c r="C32" s="9">
        <v>17079</v>
      </c>
      <c r="D32" s="17">
        <v>0.97709999999999997</v>
      </c>
      <c r="E32" s="17">
        <v>0.91930000000000001</v>
      </c>
      <c r="F32" s="17">
        <v>1.04</v>
      </c>
      <c r="G32" s="17">
        <v>1</v>
      </c>
      <c r="H32" s="14">
        <v>789.38</v>
      </c>
      <c r="L32" s="18"/>
    </row>
    <row r="33" spans="1:16301" x14ac:dyDescent="0.2">
      <c r="A33" s="15">
        <v>560077</v>
      </c>
      <c r="B33" s="16" t="s">
        <v>29</v>
      </c>
      <c r="C33" s="9">
        <v>4656</v>
      </c>
      <c r="D33" s="17">
        <v>1.0296000000000001</v>
      </c>
      <c r="E33" s="17">
        <v>0.91930000000000001</v>
      </c>
      <c r="F33" s="17">
        <v>1.113</v>
      </c>
      <c r="G33" s="17">
        <v>1</v>
      </c>
      <c r="H33" s="14">
        <v>890.18</v>
      </c>
      <c r="L33" s="18"/>
    </row>
    <row r="34" spans="1:16301" x14ac:dyDescent="0.2">
      <c r="A34" s="15">
        <v>560271</v>
      </c>
      <c r="B34" s="16" t="s">
        <v>30</v>
      </c>
      <c r="C34" s="9">
        <v>30051</v>
      </c>
      <c r="D34" s="17">
        <v>1.0071000000000001</v>
      </c>
      <c r="E34" s="17">
        <v>0.91930000000000001</v>
      </c>
      <c r="F34" s="17">
        <v>1.04</v>
      </c>
      <c r="G34" s="17">
        <v>1</v>
      </c>
      <c r="H34" s="14">
        <v>813.62</v>
      </c>
      <c r="L34" s="18"/>
    </row>
    <row r="35" spans="1:16301" x14ac:dyDescent="0.2">
      <c r="A35" s="15">
        <v>560272</v>
      </c>
      <c r="B35" s="16" t="s">
        <v>31</v>
      </c>
      <c r="C35" s="9">
        <v>27090</v>
      </c>
      <c r="D35" s="17">
        <v>0.999</v>
      </c>
      <c r="E35" s="17">
        <v>0.91930000000000001</v>
      </c>
      <c r="F35" s="17">
        <v>1.04</v>
      </c>
      <c r="G35" s="17">
        <v>1</v>
      </c>
      <c r="H35" s="14">
        <v>807.07</v>
      </c>
      <c r="L35" s="18"/>
    </row>
    <row r="36" spans="1:16301" x14ac:dyDescent="0.2">
      <c r="A36" s="15">
        <v>560080</v>
      </c>
      <c r="B36" s="16" t="s">
        <v>32</v>
      </c>
      <c r="C36" s="9">
        <v>9731</v>
      </c>
      <c r="D36" s="17">
        <v>0.97729999999999995</v>
      </c>
      <c r="E36" s="17">
        <v>0.91930000000000001</v>
      </c>
      <c r="F36" s="17">
        <v>1.113</v>
      </c>
      <c r="G36" s="17">
        <v>1</v>
      </c>
      <c r="H36" s="14">
        <v>844.96</v>
      </c>
      <c r="L36" s="18"/>
    </row>
    <row r="37" spans="1:16301" x14ac:dyDescent="0.2">
      <c r="A37" s="15">
        <v>560081</v>
      </c>
      <c r="B37" s="16" t="s">
        <v>33</v>
      </c>
      <c r="C37" s="9">
        <v>11227</v>
      </c>
      <c r="D37" s="17">
        <v>1.0072000000000001</v>
      </c>
      <c r="E37" s="17">
        <v>0.91930000000000001</v>
      </c>
      <c r="F37" s="17">
        <v>1.04</v>
      </c>
      <c r="G37" s="17">
        <v>1</v>
      </c>
      <c r="H37" s="14">
        <v>813.7</v>
      </c>
      <c r="L37" s="18"/>
    </row>
    <row r="38" spans="1:16301" x14ac:dyDescent="0.2">
      <c r="A38" s="15">
        <v>560082</v>
      </c>
      <c r="B38" s="16" t="s">
        <v>34</v>
      </c>
      <c r="C38" s="9">
        <v>7820</v>
      </c>
      <c r="D38" s="17">
        <v>0.97970000000000002</v>
      </c>
      <c r="E38" s="17">
        <v>0.91930000000000001</v>
      </c>
      <c r="F38" s="17">
        <v>1.113</v>
      </c>
      <c r="G38" s="17">
        <v>1</v>
      </c>
      <c r="H38" s="14">
        <v>847.04</v>
      </c>
      <c r="L38" s="18"/>
    </row>
    <row r="39" spans="1:16301" x14ac:dyDescent="0.2">
      <c r="A39" s="15">
        <v>560083</v>
      </c>
      <c r="B39" s="16" t="s">
        <v>35</v>
      </c>
      <c r="C39" s="9">
        <v>7120</v>
      </c>
      <c r="D39" s="17">
        <v>0.99019999999999997</v>
      </c>
      <c r="E39" s="17">
        <v>0.91930000000000001</v>
      </c>
      <c r="F39" s="17">
        <v>1.113</v>
      </c>
      <c r="G39" s="17">
        <v>1</v>
      </c>
      <c r="H39" s="14">
        <v>856.11</v>
      </c>
      <c r="L39" s="18"/>
    </row>
    <row r="40" spans="1:16301" s="2" customFormat="1" ht="25.5" customHeight="1" x14ac:dyDescent="0.2">
      <c r="A40" s="7">
        <v>560280</v>
      </c>
      <c r="B40" s="8" t="s">
        <v>45</v>
      </c>
      <c r="C40" s="9">
        <v>3645</v>
      </c>
      <c r="D40" s="17">
        <v>1.3777999999999999</v>
      </c>
      <c r="E40" s="17">
        <v>1.0210999999999999</v>
      </c>
      <c r="F40" s="17">
        <v>1</v>
      </c>
      <c r="G40" s="17">
        <v>1</v>
      </c>
      <c r="H40" s="14">
        <v>1188.81</v>
      </c>
      <c r="I40" s="3"/>
      <c r="K40" s="3"/>
      <c r="L40" s="18"/>
    </row>
    <row r="41" spans="1:16301" x14ac:dyDescent="0.2">
      <c r="A41" s="15">
        <v>560086</v>
      </c>
      <c r="B41" s="16" t="s">
        <v>36</v>
      </c>
      <c r="C41" s="9">
        <v>23629</v>
      </c>
      <c r="D41" s="17">
        <v>1.129</v>
      </c>
      <c r="E41" s="17">
        <v>1.0210999999999999</v>
      </c>
      <c r="F41" s="17">
        <v>1.01</v>
      </c>
      <c r="G41" s="17">
        <v>1</v>
      </c>
      <c r="H41" s="14">
        <v>983.88</v>
      </c>
      <c r="L41" s="18"/>
    </row>
    <row r="42" spans="1:16301" ht="15" customHeight="1" x14ac:dyDescent="0.2">
      <c r="A42" s="15">
        <v>560098</v>
      </c>
      <c r="B42" s="16" t="s">
        <v>46</v>
      </c>
      <c r="C42" s="9">
        <v>614</v>
      </c>
      <c r="D42" s="17">
        <v>1.2090000000000001</v>
      </c>
      <c r="E42" s="17">
        <v>1.0210999999999999</v>
      </c>
      <c r="F42" s="17">
        <v>1</v>
      </c>
      <c r="G42" s="17">
        <v>1</v>
      </c>
      <c r="H42" s="14">
        <v>1043.1600000000001</v>
      </c>
      <c r="L42" s="18"/>
    </row>
    <row r="43" spans="1:16301" x14ac:dyDescent="0.2">
      <c r="A43" s="15">
        <v>560127</v>
      </c>
      <c r="B43" s="16" t="s">
        <v>47</v>
      </c>
      <c r="C43" s="9">
        <v>1274</v>
      </c>
      <c r="D43" s="17">
        <v>1.3311999999999999</v>
      </c>
      <c r="E43" s="17">
        <v>1.0210999999999999</v>
      </c>
      <c r="F43" s="17">
        <v>1</v>
      </c>
      <c r="G43" s="17">
        <v>1</v>
      </c>
      <c r="H43" s="14">
        <v>1148.5999999999999</v>
      </c>
      <c r="L43" s="18"/>
    </row>
    <row r="44" spans="1:16301" x14ac:dyDescent="0.2">
      <c r="A44" s="15">
        <v>560283</v>
      </c>
      <c r="B44" s="16" t="s">
        <v>48</v>
      </c>
      <c r="C44" s="9">
        <v>21926</v>
      </c>
      <c r="D44" s="17">
        <v>1.1394</v>
      </c>
      <c r="E44" s="17">
        <v>1.0210999999999999</v>
      </c>
      <c r="F44" s="17">
        <v>1</v>
      </c>
      <c r="G44" s="17">
        <v>1</v>
      </c>
      <c r="H44" s="14">
        <v>983.11</v>
      </c>
      <c r="L44" s="18"/>
    </row>
    <row r="45" spans="1:16301" x14ac:dyDescent="0.2">
      <c r="A45" s="19">
        <v>560332</v>
      </c>
      <c r="B45" s="10" t="s">
        <v>49</v>
      </c>
      <c r="C45" s="9">
        <v>17477</v>
      </c>
      <c r="D45" s="17">
        <v>1.1521999999999999</v>
      </c>
      <c r="E45" s="17">
        <v>1.0210999999999999</v>
      </c>
      <c r="F45" s="17">
        <v>1</v>
      </c>
      <c r="G45" s="17">
        <v>1</v>
      </c>
      <c r="H45" s="14">
        <v>994.15</v>
      </c>
      <c r="L45" s="18"/>
    </row>
    <row r="46" spans="1:16301" s="13" customFormat="1" x14ac:dyDescent="0.2">
      <c r="A46" s="11"/>
      <c r="B46" s="20"/>
      <c r="C46" s="22"/>
      <c r="D46" s="23"/>
      <c r="E46" s="23"/>
      <c r="F46" s="23"/>
      <c r="G46" s="22"/>
      <c r="H46" s="2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</row>
    <row r="47" spans="1:16301" s="13" customFormat="1" x14ac:dyDescent="0.2">
      <c r="A47" s="11"/>
      <c r="B47" s="20"/>
      <c r="C47" s="20"/>
      <c r="D47" s="20"/>
      <c r="F47" s="21"/>
      <c r="G47" s="2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</row>
    <row r="48" spans="1:16301" s="13" customFormat="1" x14ac:dyDescent="0.2">
      <c r="A48" s="11"/>
      <c r="B48" s="20"/>
      <c r="C48" s="20"/>
      <c r="D48" s="20"/>
      <c r="F48" s="21"/>
      <c r="G48" s="2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</row>
  </sheetData>
  <mergeCells count="3">
    <mergeCell ref="A2:H2"/>
    <mergeCell ref="A3:H3"/>
    <mergeCell ref="E1:H1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2</vt:lpstr>
      <vt:lpstr>прил 1</vt:lpstr>
      <vt:lpstr>'прил 1'!Область_печати</vt:lpstr>
      <vt:lpstr>'прил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О. Мананникова</dc:creator>
  <cp:lastModifiedBy>Галина Б. Шумяцкая</cp:lastModifiedBy>
  <cp:lastPrinted>2026-04-29T04:48:31Z</cp:lastPrinted>
  <dcterms:created xsi:type="dcterms:W3CDTF">2026-02-20T10:10:50Z</dcterms:created>
  <dcterms:modified xsi:type="dcterms:W3CDTF">2026-04-29T04:55:29Z</dcterms:modified>
</cp:coreProperties>
</file>